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30" tabRatio="908"/>
  </bookViews>
  <sheets>
    <sheet name="ampop 1-4" sheetId="3" r:id="rId1"/>
    <sheet name="5. դատ.դեպ-փոստային" sheetId="29" state="hidden" r:id="rId2"/>
    <sheet name="Փոստ փաստ 2017-2019" sheetId="39" state="hidden" r:id="rId3"/>
    <sheet name="Փոստային" sheetId="40" r:id="rId4"/>
    <sheet name="2.Internet" sheetId="33" state="hidden" r:id="rId5"/>
    <sheet name="ԲԴԽ" sheetId="5" state="hidden" r:id="rId6"/>
    <sheet name="Karg" sheetId="26" state="hidden" r:id="rId7"/>
    <sheet name="Vchr" sheetId="6" state="hidden" r:id="rId8"/>
    <sheet name="Ver.Qax" sheetId="7" r:id="rId9"/>
    <sheet name="Ver.qr." sheetId="8" r:id="rId10"/>
    <sheet name="Ver.varch" sheetId="27" r:id="rId11"/>
    <sheet name="Varch." sheetId="25" state="hidden" r:id="rId12"/>
    <sheet name="Erevan" sheetId="37" r:id="rId13"/>
    <sheet name="Arag" sheetId="16" r:id="rId14"/>
    <sheet name="Ararat" sheetId="17" r:id="rId15"/>
    <sheet name="Armav." sheetId="18" r:id="rId16"/>
    <sheet name="Gex." sheetId="19" r:id="rId17"/>
    <sheet name="Lori" sheetId="20" r:id="rId18"/>
    <sheet name="Kot" sheetId="21" r:id="rId19"/>
    <sheet name="Shir." sheetId="22" r:id="rId20"/>
    <sheet name="Syun." sheetId="23" r:id="rId21"/>
    <sheet name="Tav." sheetId="24" r:id="rId22"/>
    <sheet name="Snank" sheetId="38" r:id="rId23"/>
    <sheet name="hamematakan 2018-2019" sheetId="36" state="hidden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prt1111" localSheetId="4">#REF!</definedName>
    <definedName name="__prt1111" localSheetId="23">#REF!</definedName>
    <definedName name="__prt1111" localSheetId="10">#REF!</definedName>
    <definedName name="__prt1111">#REF!</definedName>
    <definedName name="__prt1114" localSheetId="4">#REF!</definedName>
    <definedName name="__prt1114" localSheetId="23">#REF!</definedName>
    <definedName name="__prt1114" localSheetId="10">#REF!</definedName>
    <definedName name="__prt1114">#REF!</definedName>
    <definedName name="__prt11141" localSheetId="4">#REF!</definedName>
    <definedName name="__prt11141" localSheetId="23">#REF!</definedName>
    <definedName name="__prt11141" localSheetId="10">#REF!</definedName>
    <definedName name="__prt11141">#REF!</definedName>
    <definedName name="__prt11142" localSheetId="4">#REF!</definedName>
    <definedName name="__prt11142" localSheetId="23">#REF!</definedName>
    <definedName name="__prt11142" localSheetId="10">#REF!</definedName>
    <definedName name="__prt11142">#REF!</definedName>
    <definedName name="__prt1115" localSheetId="4">#REF!</definedName>
    <definedName name="__prt1115" localSheetId="23">#REF!</definedName>
    <definedName name="__prt1115" localSheetId="10">#REF!</definedName>
    <definedName name="__prt1115">#REF!</definedName>
    <definedName name="__prt1116" localSheetId="4">#REF!</definedName>
    <definedName name="__prt1116" localSheetId="23">#REF!</definedName>
    <definedName name="__prt1116" localSheetId="10">#REF!</definedName>
    <definedName name="__prt1116">#REF!</definedName>
    <definedName name="__prt1214" localSheetId="4">#REF!</definedName>
    <definedName name="__prt1214" localSheetId="23">#REF!</definedName>
    <definedName name="__prt1214" localSheetId="10">#REF!</definedName>
    <definedName name="__prt1214">#REF!</definedName>
    <definedName name="__prt12141" localSheetId="4">#REF!</definedName>
    <definedName name="__prt12141" localSheetId="23">#REF!</definedName>
    <definedName name="__prt12141" localSheetId="10">#REF!</definedName>
    <definedName name="__prt12141">#REF!</definedName>
    <definedName name="__prt1311" localSheetId="4">#REF!</definedName>
    <definedName name="__prt1311" localSheetId="23">#REF!</definedName>
    <definedName name="__prt1311" localSheetId="10">#REF!</definedName>
    <definedName name="__prt1311">#REF!</definedName>
    <definedName name="__prt1313" localSheetId="4">#REF!</definedName>
    <definedName name="__prt1313" localSheetId="23">#REF!</definedName>
    <definedName name="__prt1313" localSheetId="10">#REF!</definedName>
    <definedName name="__prt1313">#REF!</definedName>
    <definedName name="__prt1314" localSheetId="4">#REF!</definedName>
    <definedName name="__prt1314" localSheetId="23">#REF!</definedName>
    <definedName name="__prt1314" localSheetId="10">#REF!</definedName>
    <definedName name="__prt1314">#REF!</definedName>
    <definedName name="__prt1315" localSheetId="4">#REF!</definedName>
    <definedName name="__prt1315" localSheetId="23">#REF!</definedName>
    <definedName name="__prt1315" localSheetId="10">#REF!</definedName>
    <definedName name="__prt1315">#REF!</definedName>
    <definedName name="__prt1317" localSheetId="4">#REF!</definedName>
    <definedName name="__prt1317" localSheetId="23">#REF!</definedName>
    <definedName name="__prt1317" localSheetId="10">#REF!</definedName>
    <definedName name="__prt1317">#REF!</definedName>
    <definedName name="_1" localSheetId="4">#REF!</definedName>
    <definedName name="_1" localSheetId="13">#REF!</definedName>
    <definedName name="_1" localSheetId="14">#REF!</definedName>
    <definedName name="_1" localSheetId="15">#REF!</definedName>
    <definedName name="_1" localSheetId="16">#REF!</definedName>
    <definedName name="_1" localSheetId="23">#REF!</definedName>
    <definedName name="_1" localSheetId="6">#REF!</definedName>
    <definedName name="_1" localSheetId="18">#REF!</definedName>
    <definedName name="_1" localSheetId="17">#REF!</definedName>
    <definedName name="_1" localSheetId="19">#REF!</definedName>
    <definedName name="_1" localSheetId="20">#REF!</definedName>
    <definedName name="_1" localSheetId="21">#REF!</definedName>
    <definedName name="_1" localSheetId="11">#REF!</definedName>
    <definedName name="_1" localSheetId="7">#REF!</definedName>
    <definedName name="_1" localSheetId="8">#REF!</definedName>
    <definedName name="_1" localSheetId="9">#REF!</definedName>
    <definedName name="_1" localSheetId="10">#REF!</definedName>
    <definedName name="_1" localSheetId="5">#REF!</definedName>
    <definedName name="_1">#REF!</definedName>
    <definedName name="_prt1111" localSheetId="4">#REF!</definedName>
    <definedName name="_prt1111" localSheetId="13">#REF!</definedName>
    <definedName name="_prt1111" localSheetId="14">#REF!</definedName>
    <definedName name="_prt1111" localSheetId="15">#REF!</definedName>
    <definedName name="_prt1111" localSheetId="16">#REF!</definedName>
    <definedName name="_prt1111" localSheetId="23">#REF!</definedName>
    <definedName name="_prt1111" localSheetId="6">#REF!</definedName>
    <definedName name="_prt1111" localSheetId="18">#REF!</definedName>
    <definedName name="_prt1111" localSheetId="17">#REF!</definedName>
    <definedName name="_prt1111" localSheetId="19">#REF!</definedName>
    <definedName name="_prt1111" localSheetId="20">#REF!</definedName>
    <definedName name="_prt1111" localSheetId="21">#REF!</definedName>
    <definedName name="_prt1111" localSheetId="11">#REF!</definedName>
    <definedName name="_prt1111" localSheetId="7">#REF!</definedName>
    <definedName name="_prt1111" localSheetId="8">#REF!</definedName>
    <definedName name="_prt1111" localSheetId="9">#REF!</definedName>
    <definedName name="_prt1111" localSheetId="10">#REF!</definedName>
    <definedName name="_prt1111" localSheetId="5">#REF!</definedName>
    <definedName name="_prt1111">#REF!</definedName>
    <definedName name="_prt1114" localSheetId="4">#REF!</definedName>
    <definedName name="_prt1114" localSheetId="13">#REF!</definedName>
    <definedName name="_prt1114" localSheetId="14">#REF!</definedName>
    <definedName name="_prt1114" localSheetId="15">#REF!</definedName>
    <definedName name="_prt1114" localSheetId="16">#REF!</definedName>
    <definedName name="_prt1114" localSheetId="23">#REF!</definedName>
    <definedName name="_prt1114" localSheetId="6">#REF!</definedName>
    <definedName name="_prt1114" localSheetId="18">#REF!</definedName>
    <definedName name="_prt1114" localSheetId="17">#REF!</definedName>
    <definedName name="_prt1114" localSheetId="19">#REF!</definedName>
    <definedName name="_prt1114" localSheetId="20">#REF!</definedName>
    <definedName name="_prt1114" localSheetId="21">#REF!</definedName>
    <definedName name="_prt1114" localSheetId="11">#REF!</definedName>
    <definedName name="_prt1114" localSheetId="7">#REF!</definedName>
    <definedName name="_prt1114" localSheetId="8">#REF!</definedName>
    <definedName name="_prt1114" localSheetId="9">#REF!</definedName>
    <definedName name="_prt1114" localSheetId="10">#REF!</definedName>
    <definedName name="_prt1114" localSheetId="5">#REF!</definedName>
    <definedName name="_prt1114">#REF!</definedName>
    <definedName name="_prt11141" localSheetId="4">#REF!</definedName>
    <definedName name="_prt11141" localSheetId="23">#REF!</definedName>
    <definedName name="_prt11141">#REF!</definedName>
    <definedName name="_prt11142" localSheetId="4">#REF!</definedName>
    <definedName name="_prt11142" localSheetId="23">#REF!</definedName>
    <definedName name="_prt11142">#REF!</definedName>
    <definedName name="_prt1115" localSheetId="4">#REF!</definedName>
    <definedName name="_prt1115" localSheetId="23">#REF!</definedName>
    <definedName name="_prt1115">#REF!</definedName>
    <definedName name="_prt1116" localSheetId="4">#REF!</definedName>
    <definedName name="_prt1116" localSheetId="23">#REF!</definedName>
    <definedName name="_prt1116">#REF!</definedName>
    <definedName name="_prt1214" localSheetId="4">#REF!</definedName>
    <definedName name="_prt1214" localSheetId="23">#REF!</definedName>
    <definedName name="_prt1214">#REF!</definedName>
    <definedName name="_prt12141" localSheetId="4">#REF!</definedName>
    <definedName name="_prt12141" localSheetId="23">#REF!</definedName>
    <definedName name="_prt12141">#REF!</definedName>
    <definedName name="_prt1311" localSheetId="4">#REF!</definedName>
    <definedName name="_prt1311" localSheetId="23">#REF!</definedName>
    <definedName name="_prt1311">#REF!</definedName>
    <definedName name="_prt1313" localSheetId="4">#REF!</definedName>
    <definedName name="_prt1313" localSheetId="23">#REF!</definedName>
    <definedName name="_prt1313">#REF!</definedName>
    <definedName name="_prt1314" localSheetId="4">#REF!</definedName>
    <definedName name="_prt1314" localSheetId="23">#REF!</definedName>
    <definedName name="_prt1314">#REF!</definedName>
    <definedName name="_prt1315" localSheetId="4">#REF!</definedName>
    <definedName name="_prt1315" localSheetId="23">#REF!</definedName>
    <definedName name="_prt1315">#REF!</definedName>
    <definedName name="_prt1317" localSheetId="4">#REF!</definedName>
    <definedName name="_prt1317" localSheetId="23">#REF!</definedName>
    <definedName name="_prt1317">#REF!</definedName>
    <definedName name="arsheturt" localSheetId="4">#REF!</definedName>
    <definedName name="arsheturt" localSheetId="23">#REF!</definedName>
    <definedName name="arsheturt">#REF!</definedName>
    <definedName name="asa" localSheetId="4">#REF!</definedName>
    <definedName name="asa" localSheetId="23">#REF!</definedName>
    <definedName name="asa" localSheetId="9">#REF!</definedName>
    <definedName name="asa" localSheetId="10">#REF!</definedName>
    <definedName name="asa">#REF!</definedName>
    <definedName name="asasas" localSheetId="4">#REF!</definedName>
    <definedName name="asasas" localSheetId="23">#REF!</definedName>
    <definedName name="asasas" localSheetId="9">#REF!</definedName>
    <definedName name="asasas" localSheetId="10">#REF!</definedName>
    <definedName name="asasas">#REF!</definedName>
    <definedName name="cur" localSheetId="13">'[1]Bl-1'!$E$1</definedName>
    <definedName name="cur" localSheetId="14">'[1]Bl-1'!$E$1</definedName>
    <definedName name="cur" localSheetId="15">'[1]Bl-1'!$E$1</definedName>
    <definedName name="cur" localSheetId="16">'[1]Bl-1'!$E$1</definedName>
    <definedName name="cur" localSheetId="6">'[1]Bl-1'!$E$1</definedName>
    <definedName name="cur" localSheetId="18">'[2]Bl-1'!$E$1</definedName>
    <definedName name="cur" localSheetId="17">'[1]Bl-1'!$E$1</definedName>
    <definedName name="cur" localSheetId="19">'[1]Bl-1'!$E$1</definedName>
    <definedName name="cur" localSheetId="20">'[1]Bl-1'!$E$1</definedName>
    <definedName name="cur" localSheetId="21">'[1]Bl-1'!$E$1</definedName>
    <definedName name="cur" localSheetId="11">'[3]Bl-1'!$E$1</definedName>
    <definedName name="cur" localSheetId="7">'[1]Bl-1'!$E$1</definedName>
    <definedName name="cur" localSheetId="8">'[1]Bl-1'!$E$1</definedName>
    <definedName name="cur" localSheetId="9">'[1]Bl-1'!$E$1</definedName>
    <definedName name="cur" localSheetId="10">'[4]Bl-1'!$E$1</definedName>
    <definedName name="cur">'[5]Bl-1'!$E$1</definedName>
    <definedName name="Éaa" localSheetId="4">#REF!</definedName>
    <definedName name="Éaa" localSheetId="23">#REF!</definedName>
    <definedName name="Éaa" localSheetId="9">#REF!</definedName>
    <definedName name="Éaa" localSheetId="10">#REF!</definedName>
    <definedName name="Éaa">#REF!</definedName>
    <definedName name="energia" localSheetId="4">#REF!</definedName>
    <definedName name="energia" localSheetId="13">#REF!</definedName>
    <definedName name="energia" localSheetId="14">#REF!</definedName>
    <definedName name="energia" localSheetId="15">#REF!</definedName>
    <definedName name="energia" localSheetId="16">#REF!</definedName>
    <definedName name="energia" localSheetId="23">#REF!</definedName>
    <definedName name="energia" localSheetId="6">#REF!</definedName>
    <definedName name="energia" localSheetId="18">#REF!</definedName>
    <definedName name="energia" localSheetId="17">#REF!</definedName>
    <definedName name="energia" localSheetId="19">#REF!</definedName>
    <definedName name="energia" localSheetId="20">#REF!</definedName>
    <definedName name="energia" localSheetId="21">#REF!</definedName>
    <definedName name="energia" localSheetId="11">#REF!</definedName>
    <definedName name="energia" localSheetId="7">#REF!</definedName>
    <definedName name="energia" localSheetId="8">#REF!</definedName>
    <definedName name="energia" localSheetId="9">#REF!</definedName>
    <definedName name="energia" localSheetId="10">#REF!</definedName>
    <definedName name="energia" localSheetId="5">#REF!</definedName>
    <definedName name="energia">#REF!</definedName>
    <definedName name="France" localSheetId="4">#REF!</definedName>
    <definedName name="France" localSheetId="13">#REF!</definedName>
    <definedName name="France" localSheetId="14">#REF!</definedName>
    <definedName name="France" localSheetId="15">#REF!</definedName>
    <definedName name="France" localSheetId="16">#REF!</definedName>
    <definedName name="France" localSheetId="23">#REF!</definedName>
    <definedName name="France" localSheetId="6">#REF!</definedName>
    <definedName name="France" localSheetId="18">#REF!</definedName>
    <definedName name="France" localSheetId="17">#REF!</definedName>
    <definedName name="France" localSheetId="19">#REF!</definedName>
    <definedName name="France" localSheetId="20">#REF!</definedName>
    <definedName name="France" localSheetId="21">#REF!</definedName>
    <definedName name="France" localSheetId="11">#REF!</definedName>
    <definedName name="France" localSheetId="7">#REF!</definedName>
    <definedName name="France" localSheetId="8">#REF!</definedName>
    <definedName name="France" localSheetId="9">#REF!</definedName>
    <definedName name="France" localSheetId="10">#REF!</definedName>
    <definedName name="France" localSheetId="5">#REF!</definedName>
    <definedName name="France">#REF!</definedName>
    <definedName name="gandzapet" localSheetId="4">#REF!</definedName>
    <definedName name="gandzapet" localSheetId="13">#REF!</definedName>
    <definedName name="gandzapet" localSheetId="14">#REF!</definedName>
    <definedName name="gandzapet" localSheetId="15">#REF!</definedName>
    <definedName name="gandzapet" localSheetId="16">#REF!</definedName>
    <definedName name="gandzapet" localSheetId="23">#REF!</definedName>
    <definedName name="gandzapet" localSheetId="6">#REF!</definedName>
    <definedName name="gandzapet" localSheetId="18">#REF!</definedName>
    <definedName name="gandzapet" localSheetId="17">#REF!</definedName>
    <definedName name="gandzapet" localSheetId="19">#REF!</definedName>
    <definedName name="gandzapet" localSheetId="20">#REF!</definedName>
    <definedName name="gandzapet" localSheetId="21">#REF!</definedName>
    <definedName name="gandzapet" localSheetId="11">#REF!</definedName>
    <definedName name="gandzapet" localSheetId="7">#REF!</definedName>
    <definedName name="gandzapet" localSheetId="8">#REF!</definedName>
    <definedName name="gandzapet" localSheetId="9">#REF!</definedName>
    <definedName name="gandzapet" localSheetId="10">#REF!</definedName>
    <definedName name="gandzapet" localSheetId="5">#REF!</definedName>
    <definedName name="gandzapet">#REF!</definedName>
    <definedName name="geravchar" localSheetId="4">#REF!</definedName>
    <definedName name="geravchar" localSheetId="23">#REF!</definedName>
    <definedName name="geravchar">#REF!</definedName>
    <definedName name="gortsarna" localSheetId="4">#REF!</definedName>
    <definedName name="gortsarna" localSheetId="23">#REF!</definedName>
    <definedName name="gortsarna">#REF!</definedName>
    <definedName name="hac" localSheetId="4">#REF!</definedName>
    <definedName name="hac" localSheetId="23">#REF!</definedName>
    <definedName name="hac">#REF!</definedName>
    <definedName name="Hayk" localSheetId="4">#REF!</definedName>
    <definedName name="Hayk" localSheetId="23">#REF!</definedName>
    <definedName name="Hayk">#REF!</definedName>
    <definedName name="Hayk1" localSheetId="4">#REF!</definedName>
    <definedName name="Hayk1" localSheetId="23">#REF!</definedName>
    <definedName name="Hayk1">#REF!</definedName>
    <definedName name="Hayk2" localSheetId="4">#REF!</definedName>
    <definedName name="Hayk2" localSheetId="23">#REF!</definedName>
    <definedName name="Hayk2">#REF!</definedName>
    <definedName name="Hayk3" localSheetId="4">#REF!</definedName>
    <definedName name="Hayk3" localSheetId="23">#REF!</definedName>
    <definedName name="Hayk3">#REF!</definedName>
    <definedName name="hj" localSheetId="4">#REF!</definedName>
    <definedName name="hj" localSheetId="23">#REF!</definedName>
    <definedName name="hj">#REF!</definedName>
    <definedName name="Kent.bank" localSheetId="4">#REF!</definedName>
    <definedName name="Kent.bank" localSheetId="23">#REF!</definedName>
    <definedName name="Kent.bank">#REF!</definedName>
    <definedName name="kentroni" localSheetId="4">#REF!</definedName>
    <definedName name="kentroni" localSheetId="23">#REF!</definedName>
    <definedName name="kentroni">#REF!</definedName>
    <definedName name="KENTRWN" localSheetId="4">#REF!</definedName>
    <definedName name="KENTRWN" localSheetId="23">#REF!</definedName>
    <definedName name="KENTRWN">#REF!</definedName>
    <definedName name="lll" localSheetId="4">#REF!</definedName>
    <definedName name="lll" localSheetId="23">#REF!</definedName>
    <definedName name="lll" localSheetId="10">#REF!</definedName>
    <definedName name="lll">#REF!</definedName>
    <definedName name="miasnakan" localSheetId="4">#REF!</definedName>
    <definedName name="miasnakan" localSheetId="23">#REF!</definedName>
    <definedName name="miasnakan">#REF!</definedName>
    <definedName name="Pashtpan" localSheetId="4">#REF!</definedName>
    <definedName name="Pashtpan" localSheetId="23">#REF!</definedName>
    <definedName name="Pashtpan">#REF!</definedName>
    <definedName name="_xlnm.Print_Area" localSheetId="4">'2.Internet'!$A$1:$I$29</definedName>
    <definedName name="_xlnm.Print_Area" localSheetId="1">'5. դատ.դեպ-փոստային'!$A$1:$K$31</definedName>
    <definedName name="_xlnm.Print_Area" localSheetId="0">'ampop 1-4'!$A$1:$X$29</definedName>
    <definedName name="_xlnm.Print_Area" localSheetId="23">'hamematakan 2018-2019'!$A$1:$AB$29</definedName>
    <definedName name="_xlnm.Print_Area" localSheetId="5">ԲԴԽ!$A$1:$L$43</definedName>
    <definedName name="prt11192000" localSheetId="4">#REF!</definedName>
    <definedName name="prt11192000" localSheetId="23">#REF!</definedName>
    <definedName name="prt11192000">#REF!</definedName>
    <definedName name="prt11192001" localSheetId="4">#REF!</definedName>
    <definedName name="prt11192001" localSheetId="23">#REF!</definedName>
    <definedName name="prt11192001">#REF!</definedName>
    <definedName name="Qashatar" localSheetId="4">#REF!</definedName>
    <definedName name="Qashatar" localSheetId="23">#REF!</definedName>
    <definedName name="Qashatar">#REF!</definedName>
    <definedName name="rarabar" localSheetId="4">#REF!</definedName>
    <definedName name="rarabar" localSheetId="23">#REF!</definedName>
    <definedName name="rarabar">#REF!</definedName>
    <definedName name="ü240" localSheetId="4">#REF!</definedName>
    <definedName name="ü240" localSheetId="23">#REF!</definedName>
    <definedName name="ü240">#REF!</definedName>
    <definedName name="V" localSheetId="4">#REF!</definedName>
    <definedName name="V" localSheetId="23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U14" i="3" l="1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10" i="3" l="1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14" i="3"/>
  <c r="I14" i="3" s="1"/>
  <c r="E14" i="3"/>
  <c r="E15" i="3"/>
  <c r="E16" i="3"/>
  <c r="E18" i="3"/>
  <c r="E19" i="3"/>
  <c r="E20" i="3"/>
  <c r="E21" i="3"/>
  <c r="E22" i="3"/>
  <c r="E23" i="3"/>
  <c r="E24" i="3"/>
  <c r="E25" i="3"/>
  <c r="E26" i="3"/>
  <c r="E27" i="3"/>
  <c r="E28" i="3"/>
  <c r="E29" i="3"/>
  <c r="H10" i="3" l="1"/>
  <c r="AM30" i="40"/>
  <c r="AL120" i="40" l="1"/>
  <c r="AI120" i="40"/>
  <c r="AJ120" i="40"/>
  <c r="AR120" i="40" l="1"/>
  <c r="AB120" i="40"/>
  <c r="AA120" i="40"/>
  <c r="Z120" i="40"/>
  <c r="Y120" i="40"/>
  <c r="AS119" i="40"/>
  <c r="AR119" i="40"/>
  <c r="AB119" i="40"/>
  <c r="AA119" i="40"/>
  <c r="Z119" i="40"/>
  <c r="Y119" i="40"/>
  <c r="AB118" i="40"/>
  <c r="AA118" i="40"/>
  <c r="Z118" i="40"/>
  <c r="Y118" i="40"/>
  <c r="AS117" i="40"/>
  <c r="AR117" i="40"/>
  <c r="AA117" i="40"/>
  <c r="Z117" i="40"/>
  <c r="Y117" i="40"/>
  <c r="AR116" i="40"/>
  <c r="AB116" i="40"/>
  <c r="AA116" i="40"/>
  <c r="Z116" i="40"/>
  <c r="Y116" i="40"/>
  <c r="AP115" i="40"/>
  <c r="AF115" i="40"/>
  <c r="AE115" i="40"/>
  <c r="M115" i="40"/>
  <c r="AG115" i="40" s="1"/>
  <c r="L115" i="40"/>
  <c r="AS114" i="40"/>
  <c r="AC114" i="40"/>
  <c r="AD114" i="40" s="1"/>
  <c r="W114" i="40"/>
  <c r="T114" i="40"/>
  <c r="S114" i="40"/>
  <c r="R114" i="40"/>
  <c r="U114" i="40" s="1"/>
  <c r="P114" i="40"/>
  <c r="O114" i="40"/>
  <c r="N114" i="40"/>
  <c r="J114" i="40"/>
  <c r="I114" i="40"/>
  <c r="H114" i="40"/>
  <c r="F114" i="40"/>
  <c r="E114" i="40"/>
  <c r="D114" i="40"/>
  <c r="AD113" i="40"/>
  <c r="AC113" i="40"/>
  <c r="W113" i="40"/>
  <c r="T113" i="40"/>
  <c r="S113" i="40"/>
  <c r="R113" i="40"/>
  <c r="P113" i="40"/>
  <c r="O113" i="40"/>
  <c r="N113" i="40"/>
  <c r="J113" i="40"/>
  <c r="I113" i="40"/>
  <c r="H113" i="40"/>
  <c r="F113" i="40"/>
  <c r="E113" i="40"/>
  <c r="D113" i="40"/>
  <c r="AS112" i="40"/>
  <c r="AD112" i="40"/>
  <c r="AC112" i="40"/>
  <c r="W112" i="40"/>
  <c r="T112" i="40"/>
  <c r="S112" i="40"/>
  <c r="R112" i="40"/>
  <c r="P112" i="40"/>
  <c r="O112" i="40"/>
  <c r="N112" i="40"/>
  <c r="J112" i="40"/>
  <c r="I112" i="40"/>
  <c r="H112" i="40"/>
  <c r="F112" i="40"/>
  <c r="E112" i="40"/>
  <c r="D112" i="40"/>
  <c r="AC111" i="40"/>
  <c r="AD111" i="40" s="1"/>
  <c r="W111" i="40"/>
  <c r="T111" i="40"/>
  <c r="S111" i="40"/>
  <c r="R111" i="40"/>
  <c r="P111" i="40"/>
  <c r="O111" i="40"/>
  <c r="N111" i="40"/>
  <c r="J111" i="40"/>
  <c r="I111" i="40"/>
  <c r="H111" i="40"/>
  <c r="F111" i="40"/>
  <c r="E111" i="40"/>
  <c r="D111" i="40"/>
  <c r="M111" i="40" s="1"/>
  <c r="AS110" i="40"/>
  <c r="AC110" i="40"/>
  <c r="AD110" i="40" s="1"/>
  <c r="W110" i="40"/>
  <c r="T110" i="40"/>
  <c r="S110" i="40"/>
  <c r="R110" i="40"/>
  <c r="P110" i="40"/>
  <c r="O110" i="40"/>
  <c r="N110" i="40"/>
  <c r="J110" i="40"/>
  <c r="I110" i="40"/>
  <c r="H110" i="40"/>
  <c r="F110" i="40"/>
  <c r="E110" i="40"/>
  <c r="D110" i="40"/>
  <c r="AD109" i="40"/>
  <c r="W109" i="40"/>
  <c r="U109" i="40"/>
  <c r="Q109" i="40"/>
  <c r="K109" i="40"/>
  <c r="M109" i="40" s="1"/>
  <c r="G109" i="40"/>
  <c r="AS108" i="40"/>
  <c r="AC108" i="40"/>
  <c r="AD108" i="40" s="1"/>
  <c r="W108" i="40"/>
  <c r="T108" i="40"/>
  <c r="S108" i="40"/>
  <c r="R108" i="40"/>
  <c r="P108" i="40"/>
  <c r="O108" i="40"/>
  <c r="N108" i="40"/>
  <c r="J108" i="40"/>
  <c r="I108" i="40"/>
  <c r="H108" i="40"/>
  <c r="F108" i="40"/>
  <c r="E108" i="40"/>
  <c r="D108" i="40"/>
  <c r="AD107" i="40"/>
  <c r="AC107" i="40"/>
  <c r="W107" i="40"/>
  <c r="T107" i="40"/>
  <c r="S107" i="40"/>
  <c r="R107" i="40"/>
  <c r="P107" i="40"/>
  <c r="O107" i="40"/>
  <c r="N107" i="40"/>
  <c r="J107" i="40"/>
  <c r="I107" i="40"/>
  <c r="H107" i="40"/>
  <c r="F107" i="40"/>
  <c r="E107" i="40"/>
  <c r="D107" i="40"/>
  <c r="AS106" i="40"/>
  <c r="AD106" i="40"/>
  <c r="AC106" i="40"/>
  <c r="W106" i="40"/>
  <c r="T106" i="40"/>
  <c r="S106" i="40"/>
  <c r="R106" i="40"/>
  <c r="P106" i="40"/>
  <c r="O106" i="40"/>
  <c r="N106" i="40"/>
  <c r="J106" i="40"/>
  <c r="I106" i="40"/>
  <c r="H106" i="40"/>
  <c r="F106" i="40"/>
  <c r="E106" i="40"/>
  <c r="D106" i="40"/>
  <c r="AC105" i="40"/>
  <c r="AD105" i="40" s="1"/>
  <c r="W105" i="40"/>
  <c r="T105" i="40"/>
  <c r="S105" i="40"/>
  <c r="R105" i="40"/>
  <c r="P105" i="40"/>
  <c r="O105" i="40"/>
  <c r="N105" i="40"/>
  <c r="J105" i="40"/>
  <c r="I105" i="40"/>
  <c r="H105" i="40"/>
  <c r="F105" i="40"/>
  <c r="E105" i="40"/>
  <c r="D105" i="40"/>
  <c r="M105" i="40" s="1"/>
  <c r="AS104" i="40"/>
  <c r="AC104" i="40"/>
  <c r="AD104" i="40" s="1"/>
  <c r="W104" i="40"/>
  <c r="T104" i="40"/>
  <c r="S104" i="40"/>
  <c r="R104" i="40"/>
  <c r="P104" i="40"/>
  <c r="O104" i="40"/>
  <c r="N104" i="40"/>
  <c r="J104" i="40"/>
  <c r="I104" i="40"/>
  <c r="H104" i="40"/>
  <c r="F104" i="40"/>
  <c r="E104" i="40"/>
  <c r="D104" i="40"/>
  <c r="AP103" i="40"/>
  <c r="AD103" i="40"/>
  <c r="AF103" i="40" s="1"/>
  <c r="W103" i="40"/>
  <c r="Q103" i="40"/>
  <c r="V103" i="40" s="1"/>
  <c r="AE103" i="40" s="1"/>
  <c r="M103" i="40"/>
  <c r="AG103" i="40" s="1"/>
  <c r="L103" i="40"/>
  <c r="AS102" i="40"/>
  <c r="AD102" i="40"/>
  <c r="AC102" i="40"/>
  <c r="W102" i="40"/>
  <c r="T102" i="40"/>
  <c r="S102" i="40"/>
  <c r="R102" i="40"/>
  <c r="P102" i="40"/>
  <c r="O102" i="40"/>
  <c r="N102" i="40"/>
  <c r="J102" i="40"/>
  <c r="I102" i="40"/>
  <c r="H102" i="40"/>
  <c r="F102" i="40"/>
  <c r="E102" i="40"/>
  <c r="D102" i="40"/>
  <c r="AC101" i="40"/>
  <c r="AD101" i="40" s="1"/>
  <c r="W101" i="40"/>
  <c r="T101" i="40"/>
  <c r="S101" i="40"/>
  <c r="R101" i="40"/>
  <c r="P101" i="40"/>
  <c r="O101" i="40"/>
  <c r="N101" i="40"/>
  <c r="J101" i="40"/>
  <c r="I101" i="40"/>
  <c r="H101" i="40"/>
  <c r="F101" i="40"/>
  <c r="E101" i="40"/>
  <c r="D101" i="40"/>
  <c r="AS100" i="40"/>
  <c r="AC100" i="40"/>
  <c r="AD100" i="40" s="1"/>
  <c r="W100" i="40"/>
  <c r="T100" i="40"/>
  <c r="S100" i="40"/>
  <c r="R100" i="40"/>
  <c r="P100" i="40"/>
  <c r="O100" i="40"/>
  <c r="N100" i="40"/>
  <c r="J100" i="40"/>
  <c r="I100" i="40"/>
  <c r="H100" i="40"/>
  <c r="F100" i="40"/>
  <c r="E100" i="40"/>
  <c r="D100" i="40"/>
  <c r="AC99" i="40"/>
  <c r="AD99" i="40" s="1"/>
  <c r="W99" i="40"/>
  <c r="T99" i="40"/>
  <c r="S99" i="40"/>
  <c r="R99" i="40"/>
  <c r="P99" i="40"/>
  <c r="O99" i="40"/>
  <c r="N99" i="40"/>
  <c r="J99" i="40"/>
  <c r="I99" i="40"/>
  <c r="H99" i="40"/>
  <c r="F99" i="40"/>
  <c r="E99" i="40"/>
  <c r="D99" i="40"/>
  <c r="AS98" i="40"/>
  <c r="AC98" i="40"/>
  <c r="AD98" i="40" s="1"/>
  <c r="W98" i="40"/>
  <c r="T98" i="40"/>
  <c r="S98" i="40"/>
  <c r="R98" i="40"/>
  <c r="P98" i="40"/>
  <c r="O98" i="40"/>
  <c r="N98" i="40"/>
  <c r="J98" i="40"/>
  <c r="I98" i="40"/>
  <c r="H98" i="40"/>
  <c r="F98" i="40"/>
  <c r="E98" i="40"/>
  <c r="D98" i="40"/>
  <c r="AD97" i="40"/>
  <c r="AF97" i="40" s="1"/>
  <c r="W97" i="40"/>
  <c r="X97" i="40" s="1"/>
  <c r="Q97" i="40"/>
  <c r="V97" i="40" s="1"/>
  <c r="AE97" i="40" s="1"/>
  <c r="M97" i="40"/>
  <c r="AG97" i="40" s="1"/>
  <c r="AP97" i="40" s="1"/>
  <c r="L97" i="40"/>
  <c r="AS96" i="40"/>
  <c r="AD96" i="40"/>
  <c r="AC96" i="40"/>
  <c r="W96" i="40"/>
  <c r="T96" i="40"/>
  <c r="S96" i="40"/>
  <c r="R96" i="40"/>
  <c r="P96" i="40"/>
  <c r="O96" i="40"/>
  <c r="N96" i="40"/>
  <c r="J96" i="40"/>
  <c r="I96" i="40"/>
  <c r="H96" i="40"/>
  <c r="F96" i="40"/>
  <c r="E96" i="40"/>
  <c r="D96" i="40"/>
  <c r="AC95" i="40"/>
  <c r="AD95" i="40" s="1"/>
  <c r="W95" i="40"/>
  <c r="T95" i="40"/>
  <c r="S95" i="40"/>
  <c r="R95" i="40"/>
  <c r="P95" i="40"/>
  <c r="O95" i="40"/>
  <c r="N95" i="40"/>
  <c r="J95" i="40"/>
  <c r="I95" i="40"/>
  <c r="H95" i="40"/>
  <c r="F95" i="40"/>
  <c r="E95" i="40"/>
  <c r="D95" i="40"/>
  <c r="AS94" i="40"/>
  <c r="AC94" i="40"/>
  <c r="AD94" i="40" s="1"/>
  <c r="W94" i="40"/>
  <c r="T94" i="40"/>
  <c r="S94" i="40"/>
  <c r="R94" i="40"/>
  <c r="P94" i="40"/>
  <c r="O94" i="40"/>
  <c r="N94" i="40"/>
  <c r="J94" i="40"/>
  <c r="I94" i="40"/>
  <c r="H94" i="40"/>
  <c r="F94" i="40"/>
  <c r="E94" i="40"/>
  <c r="D94" i="40"/>
  <c r="AD93" i="40"/>
  <c r="AC93" i="40"/>
  <c r="W93" i="40"/>
  <c r="T93" i="40"/>
  <c r="S93" i="40"/>
  <c r="R93" i="40"/>
  <c r="P93" i="40"/>
  <c r="O93" i="40"/>
  <c r="N93" i="40"/>
  <c r="J93" i="40"/>
  <c r="I93" i="40"/>
  <c r="H93" i="40"/>
  <c r="F93" i="40"/>
  <c r="E93" i="40"/>
  <c r="D93" i="40"/>
  <c r="AS92" i="40"/>
  <c r="AD92" i="40"/>
  <c r="AC92" i="40"/>
  <c r="W92" i="40"/>
  <c r="T92" i="40"/>
  <c r="S92" i="40"/>
  <c r="R92" i="40"/>
  <c r="P92" i="40"/>
  <c r="O92" i="40"/>
  <c r="N92" i="40"/>
  <c r="J92" i="40"/>
  <c r="I92" i="40"/>
  <c r="H92" i="40"/>
  <c r="F92" i="40"/>
  <c r="E92" i="40"/>
  <c r="D92" i="40"/>
  <c r="AD91" i="40"/>
  <c r="AF91" i="40" s="1"/>
  <c r="X91" i="40"/>
  <c r="W91" i="40"/>
  <c r="V91" i="40"/>
  <c r="AE91" i="40" s="1"/>
  <c r="Q91" i="40"/>
  <c r="M91" i="40"/>
  <c r="AG91" i="40" s="1"/>
  <c r="AP91" i="40" s="1"/>
  <c r="L91" i="40"/>
  <c r="AS90" i="40"/>
  <c r="AC90" i="40"/>
  <c r="AD90" i="40" s="1"/>
  <c r="W90" i="40"/>
  <c r="T90" i="40"/>
  <c r="S90" i="40"/>
  <c r="R90" i="40"/>
  <c r="P90" i="40"/>
  <c r="O90" i="40"/>
  <c r="N90" i="40"/>
  <c r="J90" i="40"/>
  <c r="I90" i="40"/>
  <c r="H90" i="40"/>
  <c r="F90" i="40"/>
  <c r="E90" i="40"/>
  <c r="D90" i="40"/>
  <c r="AD89" i="40"/>
  <c r="AC89" i="40"/>
  <c r="W89" i="40"/>
  <c r="T89" i="40"/>
  <c r="S89" i="40"/>
  <c r="R89" i="40"/>
  <c r="P89" i="40"/>
  <c r="O89" i="40"/>
  <c r="N89" i="40"/>
  <c r="J89" i="40"/>
  <c r="I89" i="40"/>
  <c r="H89" i="40"/>
  <c r="F89" i="40"/>
  <c r="E89" i="40"/>
  <c r="D89" i="40"/>
  <c r="AS88" i="40"/>
  <c r="AD88" i="40"/>
  <c r="AC88" i="40"/>
  <c r="W88" i="40"/>
  <c r="T88" i="40"/>
  <c r="S88" i="40"/>
  <c r="R88" i="40"/>
  <c r="P88" i="40"/>
  <c r="O88" i="40"/>
  <c r="N88" i="40"/>
  <c r="J88" i="40"/>
  <c r="I88" i="40"/>
  <c r="H88" i="40"/>
  <c r="F88" i="40"/>
  <c r="E88" i="40"/>
  <c r="D88" i="40"/>
  <c r="AC87" i="40"/>
  <c r="AD87" i="40" s="1"/>
  <c r="W87" i="40"/>
  <c r="T87" i="40"/>
  <c r="S87" i="40"/>
  <c r="R87" i="40"/>
  <c r="P87" i="40"/>
  <c r="O87" i="40"/>
  <c r="N87" i="40"/>
  <c r="J87" i="40"/>
  <c r="I87" i="40"/>
  <c r="H87" i="40"/>
  <c r="F87" i="40"/>
  <c r="E87" i="40"/>
  <c r="D87" i="40"/>
  <c r="M87" i="40" s="1"/>
  <c r="AS86" i="40"/>
  <c r="AC86" i="40"/>
  <c r="AD86" i="40" s="1"/>
  <c r="W86" i="40"/>
  <c r="T86" i="40"/>
  <c r="S86" i="40"/>
  <c r="R86" i="40"/>
  <c r="P86" i="40"/>
  <c r="O86" i="40"/>
  <c r="N86" i="40"/>
  <c r="J86" i="40"/>
  <c r="I86" i="40"/>
  <c r="H86" i="40"/>
  <c r="F86" i="40"/>
  <c r="E86" i="40"/>
  <c r="D86" i="40"/>
  <c r="AD85" i="40"/>
  <c r="W85" i="40"/>
  <c r="X85" i="40" s="1"/>
  <c r="V85" i="40"/>
  <c r="AE85" i="40" s="1"/>
  <c r="AF85" i="40" s="1"/>
  <c r="Q85" i="40"/>
  <c r="M85" i="40"/>
  <c r="AG85" i="40" s="1"/>
  <c r="AP85" i="40" s="1"/>
  <c r="L85" i="40"/>
  <c r="AS84" i="40"/>
  <c r="AD84" i="40"/>
  <c r="AC84" i="40"/>
  <c r="W84" i="40"/>
  <c r="T84" i="40"/>
  <c r="S84" i="40"/>
  <c r="R84" i="40"/>
  <c r="P84" i="40"/>
  <c r="O84" i="40"/>
  <c r="N84" i="40"/>
  <c r="J84" i="40"/>
  <c r="I84" i="40"/>
  <c r="H84" i="40"/>
  <c r="F84" i="40"/>
  <c r="E84" i="40"/>
  <c r="D84" i="40"/>
  <c r="AD83" i="40"/>
  <c r="AC83" i="40"/>
  <c r="W83" i="40"/>
  <c r="T83" i="40"/>
  <c r="S83" i="40"/>
  <c r="R83" i="40"/>
  <c r="P83" i="40"/>
  <c r="O83" i="40"/>
  <c r="N83" i="40"/>
  <c r="J83" i="40"/>
  <c r="I83" i="40"/>
  <c r="H83" i="40"/>
  <c r="K83" i="40" s="1"/>
  <c r="F83" i="40"/>
  <c r="E83" i="40"/>
  <c r="D83" i="40"/>
  <c r="G83" i="40" s="1"/>
  <c r="AS82" i="40"/>
  <c r="AD82" i="40"/>
  <c r="AC82" i="40"/>
  <c r="W82" i="40"/>
  <c r="T82" i="40"/>
  <c r="S82" i="40"/>
  <c r="R82" i="40"/>
  <c r="P82" i="40"/>
  <c r="O82" i="40"/>
  <c r="N82" i="40"/>
  <c r="J82" i="40"/>
  <c r="I82" i="40"/>
  <c r="H82" i="40"/>
  <c r="F82" i="40"/>
  <c r="E82" i="40"/>
  <c r="D82" i="40"/>
  <c r="AC81" i="40"/>
  <c r="AD81" i="40" s="1"/>
  <c r="W81" i="40"/>
  <c r="T81" i="40"/>
  <c r="S81" i="40"/>
  <c r="R81" i="40"/>
  <c r="P81" i="40"/>
  <c r="O81" i="40"/>
  <c r="N81" i="40"/>
  <c r="J81" i="40"/>
  <c r="I81" i="40"/>
  <c r="H81" i="40"/>
  <c r="F81" i="40"/>
  <c r="E81" i="40"/>
  <c r="D81" i="40"/>
  <c r="M81" i="40" s="1"/>
  <c r="AS80" i="40"/>
  <c r="AD80" i="40"/>
  <c r="AC80" i="40"/>
  <c r="W80" i="40"/>
  <c r="T80" i="40"/>
  <c r="S80" i="40"/>
  <c r="R80" i="40"/>
  <c r="P80" i="40"/>
  <c r="O80" i="40"/>
  <c r="N80" i="40"/>
  <c r="J80" i="40"/>
  <c r="I80" i="40"/>
  <c r="H80" i="40"/>
  <c r="F80" i="40"/>
  <c r="E80" i="40"/>
  <c r="D80" i="40"/>
  <c r="AG79" i="40"/>
  <c r="AP79" i="40" s="1"/>
  <c r="AD79" i="40"/>
  <c r="W79" i="40"/>
  <c r="X79" i="40" s="1"/>
  <c r="Q79" i="40"/>
  <c r="V79" i="40" s="1"/>
  <c r="AE79" i="40" s="1"/>
  <c r="AF79" i="40" s="1"/>
  <c r="M79" i="40"/>
  <c r="L79" i="40"/>
  <c r="AS78" i="40"/>
  <c r="AC78" i="40"/>
  <c r="AD78" i="40" s="1"/>
  <c r="W78" i="40"/>
  <c r="T78" i="40"/>
  <c r="S78" i="40"/>
  <c r="R78" i="40"/>
  <c r="P78" i="40"/>
  <c r="O78" i="40"/>
  <c r="N78" i="40"/>
  <c r="J78" i="40"/>
  <c r="I78" i="40"/>
  <c r="H78" i="40"/>
  <c r="F78" i="40"/>
  <c r="E78" i="40"/>
  <c r="D78" i="40"/>
  <c r="AC77" i="40"/>
  <c r="AD77" i="40" s="1"/>
  <c r="W77" i="40"/>
  <c r="T77" i="40"/>
  <c r="S77" i="40"/>
  <c r="R77" i="40"/>
  <c r="P77" i="40"/>
  <c r="O77" i="40"/>
  <c r="N77" i="40"/>
  <c r="J77" i="40"/>
  <c r="I77" i="40"/>
  <c r="H77" i="40"/>
  <c r="F77" i="40"/>
  <c r="E77" i="40"/>
  <c r="D77" i="40"/>
  <c r="AS76" i="40"/>
  <c r="AC76" i="40"/>
  <c r="AD76" i="40" s="1"/>
  <c r="W76" i="40"/>
  <c r="T76" i="40"/>
  <c r="S76" i="40"/>
  <c r="R76" i="40"/>
  <c r="P76" i="40"/>
  <c r="O76" i="40"/>
  <c r="N76" i="40"/>
  <c r="J76" i="40"/>
  <c r="I76" i="40"/>
  <c r="H76" i="40"/>
  <c r="F76" i="40"/>
  <c r="E76" i="40"/>
  <c r="D76" i="40"/>
  <c r="AD75" i="40"/>
  <c r="AC75" i="40"/>
  <c r="W75" i="40"/>
  <c r="T75" i="40"/>
  <c r="S75" i="40"/>
  <c r="R75" i="40"/>
  <c r="P75" i="40"/>
  <c r="O75" i="40"/>
  <c r="N75" i="40"/>
  <c r="J75" i="40"/>
  <c r="I75" i="40"/>
  <c r="H75" i="40"/>
  <c r="F75" i="40"/>
  <c r="E75" i="40"/>
  <c r="D75" i="40"/>
  <c r="M75" i="40" s="1"/>
  <c r="AS74" i="40"/>
  <c r="AD74" i="40"/>
  <c r="AC74" i="40"/>
  <c r="W74" i="40"/>
  <c r="T74" i="40"/>
  <c r="S74" i="40"/>
  <c r="R74" i="40"/>
  <c r="P74" i="40"/>
  <c r="O74" i="40"/>
  <c r="N74" i="40"/>
  <c r="J74" i="40"/>
  <c r="I74" i="40"/>
  <c r="H74" i="40"/>
  <c r="F74" i="40"/>
  <c r="E74" i="40"/>
  <c r="D74" i="40"/>
  <c r="AD73" i="40"/>
  <c r="W73" i="40"/>
  <c r="Q73" i="40"/>
  <c r="V73" i="40" s="1"/>
  <c r="M73" i="40"/>
  <c r="AG73" i="40" s="1"/>
  <c r="AP73" i="40" s="1"/>
  <c r="L73" i="40"/>
  <c r="AS72" i="40"/>
  <c r="AC72" i="40"/>
  <c r="AD72" i="40" s="1"/>
  <c r="W72" i="40"/>
  <c r="T72" i="40"/>
  <c r="S72" i="40"/>
  <c r="R72" i="40"/>
  <c r="P72" i="40"/>
  <c r="O72" i="40"/>
  <c r="N72" i="40"/>
  <c r="J72" i="40"/>
  <c r="I72" i="40"/>
  <c r="H72" i="40"/>
  <c r="F72" i="40"/>
  <c r="E72" i="40"/>
  <c r="D72" i="40"/>
  <c r="AC71" i="40"/>
  <c r="AD71" i="40" s="1"/>
  <c r="W71" i="40"/>
  <c r="T71" i="40"/>
  <c r="S71" i="40"/>
  <c r="R71" i="40"/>
  <c r="P71" i="40"/>
  <c r="O71" i="40"/>
  <c r="N71" i="40"/>
  <c r="J71" i="40"/>
  <c r="I71" i="40"/>
  <c r="H71" i="40"/>
  <c r="F71" i="40"/>
  <c r="E71" i="40"/>
  <c r="D71" i="40"/>
  <c r="AS70" i="40"/>
  <c r="AC70" i="40"/>
  <c r="AD70" i="40" s="1"/>
  <c r="W70" i="40"/>
  <c r="T70" i="40"/>
  <c r="S70" i="40"/>
  <c r="R70" i="40"/>
  <c r="P70" i="40"/>
  <c r="O70" i="40"/>
  <c r="N70" i="40"/>
  <c r="J70" i="40"/>
  <c r="I70" i="40"/>
  <c r="H70" i="40"/>
  <c r="F70" i="40"/>
  <c r="E70" i="40"/>
  <c r="D70" i="40"/>
  <c r="AC69" i="40"/>
  <c r="AD69" i="40" s="1"/>
  <c r="W69" i="40"/>
  <c r="T69" i="40"/>
  <c r="S69" i="40"/>
  <c r="R69" i="40"/>
  <c r="P69" i="40"/>
  <c r="O69" i="40"/>
  <c r="N69" i="40"/>
  <c r="J69" i="40"/>
  <c r="I69" i="40"/>
  <c r="H69" i="40"/>
  <c r="F69" i="40"/>
  <c r="E69" i="40"/>
  <c r="D69" i="40"/>
  <c r="M69" i="40" s="1"/>
  <c r="AS68" i="40"/>
  <c r="AC68" i="40"/>
  <c r="AD68" i="40" s="1"/>
  <c r="W68" i="40"/>
  <c r="T68" i="40"/>
  <c r="S68" i="40"/>
  <c r="R68" i="40"/>
  <c r="P68" i="40"/>
  <c r="O68" i="40"/>
  <c r="N68" i="40"/>
  <c r="J68" i="40"/>
  <c r="I68" i="40"/>
  <c r="H68" i="40"/>
  <c r="F68" i="40"/>
  <c r="E68" i="40"/>
  <c r="D68" i="40"/>
  <c r="AP67" i="40"/>
  <c r="AD67" i="40"/>
  <c r="W67" i="40"/>
  <c r="X67" i="40" s="1"/>
  <c r="V67" i="40"/>
  <c r="AE67" i="40" s="1"/>
  <c r="Q67" i="40"/>
  <c r="M67" i="40"/>
  <c r="AG67" i="40" s="1"/>
  <c r="L67" i="40"/>
  <c r="AS66" i="40"/>
  <c r="AD66" i="40"/>
  <c r="AC66" i="40"/>
  <c r="W66" i="40"/>
  <c r="T66" i="40"/>
  <c r="S66" i="40"/>
  <c r="R66" i="40"/>
  <c r="P66" i="40"/>
  <c r="O66" i="40"/>
  <c r="N66" i="40"/>
  <c r="J66" i="40"/>
  <c r="I66" i="40"/>
  <c r="H66" i="40"/>
  <c r="F66" i="40"/>
  <c r="E66" i="40"/>
  <c r="D66" i="40"/>
  <c r="AC65" i="40"/>
  <c r="AD65" i="40" s="1"/>
  <c r="W65" i="40"/>
  <c r="T65" i="40"/>
  <c r="S65" i="40"/>
  <c r="R65" i="40"/>
  <c r="P65" i="40"/>
  <c r="O65" i="40"/>
  <c r="N65" i="40"/>
  <c r="J65" i="40"/>
  <c r="I65" i="40"/>
  <c r="H65" i="40"/>
  <c r="F65" i="40"/>
  <c r="E65" i="40"/>
  <c r="D65" i="40"/>
  <c r="AS64" i="40"/>
  <c r="AC64" i="40"/>
  <c r="AD64" i="40" s="1"/>
  <c r="W64" i="40"/>
  <c r="T64" i="40"/>
  <c r="S64" i="40"/>
  <c r="R64" i="40"/>
  <c r="P64" i="40"/>
  <c r="O64" i="40"/>
  <c r="N64" i="40"/>
  <c r="J64" i="40"/>
  <c r="I64" i="40"/>
  <c r="H64" i="40"/>
  <c r="F64" i="40"/>
  <c r="E64" i="40"/>
  <c r="D64" i="40"/>
  <c r="AC63" i="40"/>
  <c r="AD63" i="40" s="1"/>
  <c r="W63" i="40"/>
  <c r="T63" i="40"/>
  <c r="S63" i="40"/>
  <c r="R63" i="40"/>
  <c r="P63" i="40"/>
  <c r="O63" i="40"/>
  <c r="N63" i="40"/>
  <c r="J63" i="40"/>
  <c r="I63" i="40"/>
  <c r="H63" i="40"/>
  <c r="F63" i="40"/>
  <c r="E63" i="40"/>
  <c r="D63" i="40"/>
  <c r="AS62" i="40"/>
  <c r="AC62" i="40"/>
  <c r="AD62" i="40" s="1"/>
  <c r="W62" i="40"/>
  <c r="T62" i="40"/>
  <c r="S62" i="40"/>
  <c r="R62" i="40"/>
  <c r="P62" i="40"/>
  <c r="O62" i="40"/>
  <c r="N62" i="40"/>
  <c r="J62" i="40"/>
  <c r="I62" i="40"/>
  <c r="H62" i="40"/>
  <c r="F62" i="40"/>
  <c r="E62" i="40"/>
  <c r="D62" i="40"/>
  <c r="AE61" i="40"/>
  <c r="AF61" i="40" s="1"/>
  <c r="AD61" i="40"/>
  <c r="W61" i="40"/>
  <c r="V61" i="40"/>
  <c r="Q61" i="40"/>
  <c r="M61" i="40"/>
  <c r="AG61" i="40" s="1"/>
  <c r="AP61" i="40" s="1"/>
  <c r="L61" i="40"/>
  <c r="AS60" i="40"/>
  <c r="AC60" i="40"/>
  <c r="AD60" i="40" s="1"/>
  <c r="W60" i="40"/>
  <c r="T60" i="40"/>
  <c r="S60" i="40"/>
  <c r="R60" i="40"/>
  <c r="P60" i="40"/>
  <c r="O60" i="40"/>
  <c r="N60" i="40"/>
  <c r="J60" i="40"/>
  <c r="I60" i="40"/>
  <c r="H60" i="40"/>
  <c r="F60" i="40"/>
  <c r="E60" i="40"/>
  <c r="D60" i="40"/>
  <c r="AD59" i="40"/>
  <c r="AC59" i="40"/>
  <c r="W59" i="40"/>
  <c r="T59" i="40"/>
  <c r="S59" i="40"/>
  <c r="R59" i="40"/>
  <c r="P59" i="40"/>
  <c r="O59" i="40"/>
  <c r="N59" i="40"/>
  <c r="J59" i="40"/>
  <c r="I59" i="40"/>
  <c r="H59" i="40"/>
  <c r="F59" i="40"/>
  <c r="E59" i="40"/>
  <c r="D59" i="40"/>
  <c r="AS58" i="40"/>
  <c r="AD58" i="40"/>
  <c r="AC58" i="40"/>
  <c r="W58" i="40"/>
  <c r="T58" i="40"/>
  <c r="S58" i="40"/>
  <c r="R58" i="40"/>
  <c r="P58" i="40"/>
  <c r="O58" i="40"/>
  <c r="N58" i="40"/>
  <c r="J58" i="40"/>
  <c r="I58" i="40"/>
  <c r="H58" i="40"/>
  <c r="F58" i="40"/>
  <c r="E58" i="40"/>
  <c r="D58" i="40"/>
  <c r="AC57" i="40"/>
  <c r="AD57" i="40" s="1"/>
  <c r="W57" i="40"/>
  <c r="T57" i="40"/>
  <c r="S57" i="40"/>
  <c r="R57" i="40"/>
  <c r="U57" i="40" s="1"/>
  <c r="P57" i="40"/>
  <c r="O57" i="40"/>
  <c r="N57" i="40"/>
  <c r="Q57" i="40" s="1"/>
  <c r="J57" i="40"/>
  <c r="I57" i="40"/>
  <c r="H57" i="40"/>
  <c r="F57" i="40"/>
  <c r="E57" i="40"/>
  <c r="D57" i="40"/>
  <c r="M57" i="40" s="1"/>
  <c r="AS56" i="40"/>
  <c r="AC56" i="40"/>
  <c r="AD56" i="40" s="1"/>
  <c r="W56" i="40"/>
  <c r="T56" i="40"/>
  <c r="S56" i="40"/>
  <c r="R56" i="40"/>
  <c r="P56" i="40"/>
  <c r="O56" i="40"/>
  <c r="N56" i="40"/>
  <c r="J56" i="40"/>
  <c r="I56" i="40"/>
  <c r="H56" i="40"/>
  <c r="F56" i="40"/>
  <c r="E56" i="40"/>
  <c r="D56" i="40"/>
  <c r="AG55" i="40"/>
  <c r="AP55" i="40" s="1"/>
  <c r="AD55" i="40"/>
  <c r="W55" i="40"/>
  <c r="X55" i="40" s="1"/>
  <c r="Q55" i="40"/>
  <c r="V55" i="40" s="1"/>
  <c r="AE55" i="40" s="1"/>
  <c r="AF55" i="40" s="1"/>
  <c r="M55" i="40"/>
  <c r="L55" i="40"/>
  <c r="AS54" i="40"/>
  <c r="AC54" i="40"/>
  <c r="AD54" i="40" s="1"/>
  <c r="W54" i="40"/>
  <c r="T54" i="40"/>
  <c r="S54" i="40"/>
  <c r="R54" i="40"/>
  <c r="P54" i="40"/>
  <c r="O54" i="40"/>
  <c r="N54" i="40"/>
  <c r="J54" i="40"/>
  <c r="I54" i="40"/>
  <c r="H54" i="40"/>
  <c r="F54" i="40"/>
  <c r="E54" i="40"/>
  <c r="D54" i="40"/>
  <c r="AC53" i="40"/>
  <c r="AD53" i="40" s="1"/>
  <c r="W53" i="40"/>
  <c r="T53" i="40"/>
  <c r="S53" i="40"/>
  <c r="R53" i="40"/>
  <c r="P53" i="40"/>
  <c r="O53" i="40"/>
  <c r="N53" i="40"/>
  <c r="J53" i="40"/>
  <c r="I53" i="40"/>
  <c r="H53" i="40"/>
  <c r="F53" i="40"/>
  <c r="E53" i="40"/>
  <c r="D53" i="40"/>
  <c r="AS52" i="40"/>
  <c r="AC52" i="40"/>
  <c r="AD52" i="40" s="1"/>
  <c r="W52" i="40"/>
  <c r="T52" i="40"/>
  <c r="S52" i="40"/>
  <c r="R52" i="40"/>
  <c r="P52" i="40"/>
  <c r="O52" i="40"/>
  <c r="N52" i="40"/>
  <c r="J52" i="40"/>
  <c r="I52" i="40"/>
  <c r="H52" i="40"/>
  <c r="F52" i="40"/>
  <c r="E52" i="40"/>
  <c r="D52" i="40"/>
  <c r="AD51" i="40"/>
  <c r="AC51" i="40"/>
  <c r="W51" i="40"/>
  <c r="T51" i="40"/>
  <c r="S51" i="40"/>
  <c r="R51" i="40"/>
  <c r="P51" i="40"/>
  <c r="O51" i="40"/>
  <c r="N51" i="40"/>
  <c r="J51" i="40"/>
  <c r="I51" i="40"/>
  <c r="H51" i="40"/>
  <c r="F51" i="40"/>
  <c r="E51" i="40"/>
  <c r="D51" i="40"/>
  <c r="M51" i="40" s="1"/>
  <c r="AS50" i="40"/>
  <c r="AD50" i="40"/>
  <c r="AC50" i="40"/>
  <c r="W50" i="40"/>
  <c r="T50" i="40"/>
  <c r="S50" i="40"/>
  <c r="R50" i="40"/>
  <c r="P50" i="40"/>
  <c r="O50" i="40"/>
  <c r="N50" i="40"/>
  <c r="J50" i="40"/>
  <c r="I50" i="40"/>
  <c r="H50" i="40"/>
  <c r="F50" i="40"/>
  <c r="E50" i="40"/>
  <c r="D50" i="40"/>
  <c r="AD49" i="40"/>
  <c r="W49" i="40"/>
  <c r="U49" i="40"/>
  <c r="Q49" i="40"/>
  <c r="K49" i="40"/>
  <c r="AS48" i="40"/>
  <c r="AC48" i="40"/>
  <c r="AD48" i="40" s="1"/>
  <c r="W48" i="40"/>
  <c r="T48" i="40"/>
  <c r="S48" i="40"/>
  <c r="R48" i="40"/>
  <c r="P48" i="40"/>
  <c r="O48" i="40"/>
  <c r="N48" i="40"/>
  <c r="AC47" i="40"/>
  <c r="AD47" i="40" s="1"/>
  <c r="W47" i="40"/>
  <c r="T47" i="40"/>
  <c r="S47" i="40"/>
  <c r="R47" i="40"/>
  <c r="P47" i="40"/>
  <c r="O47" i="40"/>
  <c r="N47" i="40"/>
  <c r="J47" i="40"/>
  <c r="I47" i="40"/>
  <c r="H47" i="40"/>
  <c r="K47" i="40" s="1"/>
  <c r="F47" i="40"/>
  <c r="E47" i="40"/>
  <c r="D47" i="40"/>
  <c r="AC46" i="40"/>
  <c r="AD46" i="40" s="1"/>
  <c r="W46" i="40"/>
  <c r="U46" i="40"/>
  <c r="Q46" i="40"/>
  <c r="K46" i="40"/>
  <c r="G46" i="40"/>
  <c r="M46" i="40" s="1"/>
  <c r="AC45" i="40"/>
  <c r="AD45" i="40" s="1"/>
  <c r="W45" i="40"/>
  <c r="U45" i="40"/>
  <c r="Q45" i="40"/>
  <c r="K45" i="40"/>
  <c r="G45" i="40"/>
  <c r="AS44" i="40"/>
  <c r="AC44" i="40"/>
  <c r="AD44" i="40" s="1"/>
  <c r="W44" i="40"/>
  <c r="T44" i="40"/>
  <c r="S44" i="40"/>
  <c r="R44" i="40"/>
  <c r="P44" i="40"/>
  <c r="O44" i="40"/>
  <c r="N44" i="40"/>
  <c r="J44" i="40"/>
  <c r="I44" i="40"/>
  <c r="H44" i="40"/>
  <c r="F44" i="40"/>
  <c r="E44" i="40"/>
  <c r="D44" i="40"/>
  <c r="AD43" i="40"/>
  <c r="W43" i="40"/>
  <c r="R43" i="40"/>
  <c r="P43" i="40"/>
  <c r="Q43" i="40" s="1"/>
  <c r="V43" i="40" s="1"/>
  <c r="AE43" i="40" s="1"/>
  <c r="AF43" i="40" s="1"/>
  <c r="M43" i="40"/>
  <c r="AG43" i="40" s="1"/>
  <c r="AP43" i="40" s="1"/>
  <c r="L43" i="40"/>
  <c r="AS42" i="40"/>
  <c r="AC42" i="40"/>
  <c r="AD42" i="40" s="1"/>
  <c r="W42" i="40"/>
  <c r="T42" i="40"/>
  <c r="S42" i="40"/>
  <c r="R42" i="40"/>
  <c r="P42" i="40"/>
  <c r="O42" i="40"/>
  <c r="N42" i="40"/>
  <c r="J42" i="40"/>
  <c r="I42" i="40"/>
  <c r="H42" i="40"/>
  <c r="F42" i="40"/>
  <c r="E42" i="40"/>
  <c r="D42" i="40"/>
  <c r="AC41" i="40"/>
  <c r="AD41" i="40" s="1"/>
  <c r="W41" i="40"/>
  <c r="T41" i="40"/>
  <c r="S41" i="40"/>
  <c r="R41" i="40"/>
  <c r="O41" i="40"/>
  <c r="N41" i="40"/>
  <c r="J41" i="40"/>
  <c r="I41" i="40"/>
  <c r="H41" i="40"/>
  <c r="F41" i="40"/>
  <c r="E41" i="40"/>
  <c r="D41" i="40"/>
  <c r="AD40" i="40"/>
  <c r="AC40" i="40"/>
  <c r="W40" i="40"/>
  <c r="V40" i="40"/>
  <c r="AE40" i="40" s="1"/>
  <c r="U40" i="40"/>
  <c r="Q40" i="40"/>
  <c r="L40" i="40"/>
  <c r="K40" i="40"/>
  <c r="G40" i="40"/>
  <c r="M40" i="40" s="1"/>
  <c r="AC39" i="40"/>
  <c r="AD39" i="40" s="1"/>
  <c r="W39" i="40"/>
  <c r="U39" i="40"/>
  <c r="Q39" i="40"/>
  <c r="K39" i="40"/>
  <c r="G39" i="40"/>
  <c r="AC38" i="40"/>
  <c r="AD38" i="40" s="1"/>
  <c r="W38" i="40"/>
  <c r="U38" i="40"/>
  <c r="Q38" i="40"/>
  <c r="K38" i="40"/>
  <c r="G38" i="40"/>
  <c r="AD37" i="40"/>
  <c r="W37" i="40"/>
  <c r="V37" i="40"/>
  <c r="AE37" i="40" s="1"/>
  <c r="AF37" i="40" s="1"/>
  <c r="Q37" i="40"/>
  <c r="M37" i="40"/>
  <c r="AG37" i="40" s="1"/>
  <c r="AP37" i="40" s="1"/>
  <c r="L37" i="40"/>
  <c r="AS36" i="40"/>
  <c r="AD36" i="40"/>
  <c r="AC36" i="40"/>
  <c r="W36" i="40"/>
  <c r="R36" i="40"/>
  <c r="U36" i="40" s="1"/>
  <c r="P36" i="40"/>
  <c r="O36" i="40"/>
  <c r="N36" i="40"/>
  <c r="J36" i="40"/>
  <c r="I36" i="40"/>
  <c r="H36" i="40"/>
  <c r="F36" i="40"/>
  <c r="E36" i="40"/>
  <c r="D36" i="40"/>
  <c r="AC35" i="40"/>
  <c r="AD35" i="40" s="1"/>
  <c r="W35" i="40"/>
  <c r="T35" i="40"/>
  <c r="S35" i="40"/>
  <c r="R35" i="40"/>
  <c r="P35" i="40"/>
  <c r="O35" i="40"/>
  <c r="N35" i="40"/>
  <c r="J35" i="40"/>
  <c r="I35" i="40"/>
  <c r="H35" i="40"/>
  <c r="F35" i="40"/>
  <c r="E35" i="40"/>
  <c r="D35" i="40"/>
  <c r="AS34" i="40"/>
  <c r="AC34" i="40"/>
  <c r="AD34" i="40" s="1"/>
  <c r="W34" i="40"/>
  <c r="T34" i="40"/>
  <c r="S34" i="40"/>
  <c r="R34" i="40"/>
  <c r="P34" i="40"/>
  <c r="O34" i="40"/>
  <c r="N34" i="40"/>
  <c r="J34" i="40"/>
  <c r="I34" i="40"/>
  <c r="H34" i="40"/>
  <c r="F34" i="40"/>
  <c r="E34" i="40"/>
  <c r="D34" i="40"/>
  <c r="AC33" i="40"/>
  <c r="AD33" i="40" s="1"/>
  <c r="W33" i="40"/>
  <c r="T33" i="40"/>
  <c r="S33" i="40"/>
  <c r="R33" i="40"/>
  <c r="P33" i="40"/>
  <c r="O33" i="40"/>
  <c r="N33" i="40"/>
  <c r="J33" i="40"/>
  <c r="I33" i="40"/>
  <c r="H33" i="40"/>
  <c r="F33" i="40"/>
  <c r="E33" i="40"/>
  <c r="D33" i="40"/>
  <c r="AS32" i="40"/>
  <c r="AC32" i="40"/>
  <c r="AD32" i="40" s="1"/>
  <c r="W32" i="40"/>
  <c r="T32" i="40"/>
  <c r="S32" i="40"/>
  <c r="R32" i="40"/>
  <c r="P32" i="40"/>
  <c r="O32" i="40"/>
  <c r="N32" i="40"/>
  <c r="J32" i="40"/>
  <c r="I32" i="40"/>
  <c r="H32" i="40"/>
  <c r="F32" i="40"/>
  <c r="E32" i="40"/>
  <c r="D32" i="40"/>
  <c r="AD31" i="40"/>
  <c r="W31" i="40"/>
  <c r="T31" i="40"/>
  <c r="S31" i="40"/>
  <c r="Q31" i="40"/>
  <c r="V31" i="40" s="1"/>
  <c r="AE31" i="40" s="1"/>
  <c r="M31" i="40"/>
  <c r="AG31" i="40" s="1"/>
  <c r="AP31" i="40" s="1"/>
  <c r="L31" i="40"/>
  <c r="AS30" i="40"/>
  <c r="AC30" i="40"/>
  <c r="AD30" i="40" s="1"/>
  <c r="W30" i="40"/>
  <c r="T30" i="40"/>
  <c r="S30" i="40"/>
  <c r="R30" i="40"/>
  <c r="P30" i="40"/>
  <c r="O30" i="40"/>
  <c r="N30" i="40"/>
  <c r="J30" i="40"/>
  <c r="I30" i="40"/>
  <c r="H30" i="40"/>
  <c r="K30" i="40" s="1"/>
  <c r="F30" i="40"/>
  <c r="E30" i="40"/>
  <c r="D30" i="40"/>
  <c r="AD29" i="40"/>
  <c r="AC29" i="40"/>
  <c r="W29" i="40"/>
  <c r="T29" i="40"/>
  <c r="S29" i="40"/>
  <c r="R29" i="40"/>
  <c r="P29" i="40"/>
  <c r="O29" i="40"/>
  <c r="N29" i="40"/>
  <c r="J29" i="40"/>
  <c r="I29" i="40"/>
  <c r="H29" i="40"/>
  <c r="F29" i="40"/>
  <c r="E29" i="40"/>
  <c r="D29" i="40"/>
  <c r="AD28" i="40"/>
  <c r="AC28" i="40"/>
  <c r="W28" i="40"/>
  <c r="T28" i="40"/>
  <c r="S28" i="40"/>
  <c r="R28" i="40"/>
  <c r="U28" i="40" s="1"/>
  <c r="P28" i="40"/>
  <c r="O28" i="40"/>
  <c r="N28" i="40"/>
  <c r="J28" i="40"/>
  <c r="I28" i="40"/>
  <c r="H28" i="40"/>
  <c r="F28" i="40"/>
  <c r="E28" i="40"/>
  <c r="D28" i="40"/>
  <c r="AC27" i="40"/>
  <c r="AD27" i="40" s="1"/>
  <c r="W27" i="40"/>
  <c r="T27" i="40"/>
  <c r="S27" i="40"/>
  <c r="R27" i="40"/>
  <c r="P27" i="40"/>
  <c r="O27" i="40"/>
  <c r="N27" i="40"/>
  <c r="J27" i="40"/>
  <c r="I27" i="40"/>
  <c r="H27" i="40"/>
  <c r="F27" i="40"/>
  <c r="E27" i="40"/>
  <c r="D27" i="40"/>
  <c r="AS26" i="40"/>
  <c r="AC26" i="40"/>
  <c r="AD26" i="40" s="1"/>
  <c r="W26" i="40"/>
  <c r="T26" i="40"/>
  <c r="S26" i="40"/>
  <c r="R26" i="40"/>
  <c r="P26" i="40"/>
  <c r="O26" i="40"/>
  <c r="N26" i="40"/>
  <c r="J26" i="40"/>
  <c r="I26" i="40"/>
  <c r="H26" i="40"/>
  <c r="F26" i="40"/>
  <c r="E26" i="40"/>
  <c r="D26" i="40"/>
  <c r="AF25" i="40"/>
  <c r="AD25" i="40"/>
  <c r="W25" i="40"/>
  <c r="V25" i="40"/>
  <c r="AE25" i="40" s="1"/>
  <c r="Q25" i="40"/>
  <c r="M25" i="40"/>
  <c r="AG25" i="40" s="1"/>
  <c r="AP25" i="40" s="1"/>
  <c r="L25" i="40"/>
  <c r="AS24" i="40"/>
  <c r="AC24" i="40"/>
  <c r="AD24" i="40" s="1"/>
  <c r="W24" i="40"/>
  <c r="T24" i="40"/>
  <c r="S24" i="40"/>
  <c r="R24" i="40"/>
  <c r="N24" i="40"/>
  <c r="Q24" i="40" s="1"/>
  <c r="AC23" i="40"/>
  <c r="AD23" i="40" s="1"/>
  <c r="W23" i="40"/>
  <c r="T23" i="40"/>
  <c r="S23" i="40"/>
  <c r="R23" i="40"/>
  <c r="N23" i="40"/>
  <c r="Q23" i="40" s="1"/>
  <c r="J23" i="40"/>
  <c r="I23" i="40"/>
  <c r="H23" i="40"/>
  <c r="F23" i="40"/>
  <c r="E23" i="40"/>
  <c r="D23" i="40"/>
  <c r="AS22" i="40"/>
  <c r="AC22" i="40"/>
  <c r="AD22" i="40" s="1"/>
  <c r="W22" i="40"/>
  <c r="T22" i="40"/>
  <c r="S22" i="40"/>
  <c r="R22" i="40"/>
  <c r="N22" i="40"/>
  <c r="Q22" i="40" s="1"/>
  <c r="J22" i="40"/>
  <c r="I22" i="40"/>
  <c r="H22" i="40"/>
  <c r="F22" i="40"/>
  <c r="E22" i="40"/>
  <c r="D22" i="40"/>
  <c r="AC21" i="40"/>
  <c r="AD21" i="40" s="1"/>
  <c r="W21" i="40"/>
  <c r="T21" i="40"/>
  <c r="S21" i="40"/>
  <c r="R21" i="40"/>
  <c r="N21" i="40"/>
  <c r="Q21" i="40" s="1"/>
  <c r="J21" i="40"/>
  <c r="I21" i="40"/>
  <c r="H21" i="40"/>
  <c r="F21" i="40"/>
  <c r="E21" i="40"/>
  <c r="D21" i="40"/>
  <c r="M21" i="40" s="1"/>
  <c r="AS20" i="40"/>
  <c r="AC20" i="40"/>
  <c r="AD20" i="40" s="1"/>
  <c r="W20" i="40"/>
  <c r="T20" i="40"/>
  <c r="S20" i="40"/>
  <c r="R20" i="40"/>
  <c r="N20" i="40"/>
  <c r="Q20" i="40" s="1"/>
  <c r="J20" i="40"/>
  <c r="I20" i="40"/>
  <c r="H20" i="40"/>
  <c r="F20" i="40"/>
  <c r="E20" i="40"/>
  <c r="D20" i="40"/>
  <c r="AD19" i="40"/>
  <c r="W19" i="40"/>
  <c r="Q19" i="40"/>
  <c r="V19" i="40" s="1"/>
  <c r="AE19" i="40" s="1"/>
  <c r="M19" i="40"/>
  <c r="AG19" i="40" s="1"/>
  <c r="AP19" i="40" s="1"/>
  <c r="L19" i="40"/>
  <c r="AS18" i="40"/>
  <c r="AC18" i="40"/>
  <c r="AD18" i="40" s="1"/>
  <c r="W18" i="40"/>
  <c r="T18" i="40"/>
  <c r="S18" i="40"/>
  <c r="R18" i="40"/>
  <c r="N18" i="40"/>
  <c r="J18" i="40"/>
  <c r="I18" i="40"/>
  <c r="H18" i="40"/>
  <c r="F18" i="40"/>
  <c r="E18" i="40"/>
  <c r="AC17" i="40"/>
  <c r="AD17" i="40" s="1"/>
  <c r="W17" i="40"/>
  <c r="T17" i="40"/>
  <c r="S17" i="40"/>
  <c r="R17" i="40"/>
  <c r="Q17" i="40"/>
  <c r="J17" i="40"/>
  <c r="I17" i="40"/>
  <c r="H17" i="40"/>
  <c r="F17" i="40"/>
  <c r="E17" i="40"/>
  <c r="D17" i="40"/>
  <c r="AS16" i="40"/>
  <c r="AR16" i="40"/>
  <c r="AR118" i="40" s="1"/>
  <c r="AC16" i="40"/>
  <c r="AB16" i="40"/>
  <c r="W16" i="40"/>
  <c r="T16" i="40"/>
  <c r="S16" i="40"/>
  <c r="R16" i="40"/>
  <c r="N16" i="40"/>
  <c r="Q16" i="40" s="1"/>
  <c r="J16" i="40"/>
  <c r="I16" i="40"/>
  <c r="H16" i="40"/>
  <c r="F16" i="40"/>
  <c r="E16" i="40"/>
  <c r="D16" i="40"/>
  <c r="AC15" i="40"/>
  <c r="AD15" i="40" s="1"/>
  <c r="AB15" i="40"/>
  <c r="AB117" i="40" s="1"/>
  <c r="W15" i="40"/>
  <c r="T15" i="40"/>
  <c r="S15" i="40"/>
  <c r="R15" i="40"/>
  <c r="N15" i="40"/>
  <c r="J15" i="40"/>
  <c r="I15" i="40"/>
  <c r="H15" i="40"/>
  <c r="F15" i="40"/>
  <c r="E15" i="40"/>
  <c r="D15" i="40"/>
  <c r="AS14" i="40"/>
  <c r="AC14" i="40"/>
  <c r="AD14" i="40" s="1"/>
  <c r="W14" i="40"/>
  <c r="U14" i="40"/>
  <c r="N14" i="40"/>
  <c r="Q14" i="40" s="1"/>
  <c r="J14" i="40"/>
  <c r="I14" i="40"/>
  <c r="H14" i="40"/>
  <c r="F14" i="40"/>
  <c r="E14" i="40"/>
  <c r="D14" i="40"/>
  <c r="AG13" i="40"/>
  <c r="AP13" i="40" s="1"/>
  <c r="W13" i="40"/>
  <c r="U13" i="40"/>
  <c r="V13" i="40" s="1"/>
  <c r="AE13" i="40" s="1"/>
  <c r="AF13" i="40" s="1"/>
  <c r="AC12" i="40"/>
  <c r="W12" i="40"/>
  <c r="U12" i="40"/>
  <c r="Q12" i="40"/>
  <c r="K12" i="40"/>
  <c r="G12" i="40"/>
  <c r="V12" i="40" s="1"/>
  <c r="AE12" i="40" s="1"/>
  <c r="AC11" i="40"/>
  <c r="W11" i="40"/>
  <c r="U11" i="40"/>
  <c r="Q11" i="40"/>
  <c r="K11" i="40"/>
  <c r="G11" i="40"/>
  <c r="V11" i="40" s="1"/>
  <c r="AE11" i="40" s="1"/>
  <c r="AF11" i="40" s="1"/>
  <c r="AC10" i="40"/>
  <c r="W10" i="40"/>
  <c r="U10" i="40"/>
  <c r="Q10" i="40"/>
  <c r="K10" i="40"/>
  <c r="G10" i="40"/>
  <c r="V10" i="40" s="1"/>
  <c r="AE10" i="40" s="1"/>
  <c r="AF10" i="40" s="1"/>
  <c r="AE9" i="40"/>
  <c r="AF9" i="40" s="1"/>
  <c r="AC9" i="40"/>
  <c r="W9" i="40"/>
  <c r="X9" i="40" s="1"/>
  <c r="AG9" i="40" s="1"/>
  <c r="AP9" i="40" s="1"/>
  <c r="AE8" i="40"/>
  <c r="AF8" i="40" s="1"/>
  <c r="AC8" i="40"/>
  <c r="W8" i="40"/>
  <c r="X8" i="40" s="1"/>
  <c r="AG8" i="40" s="1"/>
  <c r="AP8" i="40" s="1"/>
  <c r="K23" i="40" l="1"/>
  <c r="M23" i="40" s="1"/>
  <c r="AG23" i="40" s="1"/>
  <c r="AP23" i="40" s="1"/>
  <c r="G23" i="40"/>
  <c r="G14" i="40"/>
  <c r="K41" i="40"/>
  <c r="U41" i="40"/>
  <c r="Q47" i="40"/>
  <c r="Q48" i="40"/>
  <c r="G50" i="40"/>
  <c r="L50" i="40" s="1"/>
  <c r="G53" i="40"/>
  <c r="U56" i="40"/>
  <c r="G59" i="40"/>
  <c r="L59" i="40" s="1"/>
  <c r="Q70" i="40"/>
  <c r="U23" i="40"/>
  <c r="U26" i="40"/>
  <c r="V39" i="40"/>
  <c r="K68" i="40"/>
  <c r="L68" i="40" s="1"/>
  <c r="K70" i="40"/>
  <c r="K104" i="40"/>
  <c r="Q106" i="40"/>
  <c r="Q107" i="40"/>
  <c r="U24" i="40"/>
  <c r="K26" i="40"/>
  <c r="Q28" i="40"/>
  <c r="G30" i="40"/>
  <c r="M30" i="40" s="1"/>
  <c r="AG30" i="40" s="1"/>
  <c r="G47" i="40"/>
  <c r="M47" i="40" s="1"/>
  <c r="AG47" i="40" s="1"/>
  <c r="AP47" i="40" s="1"/>
  <c r="U63" i="40"/>
  <c r="U64" i="40"/>
  <c r="Q65" i="40"/>
  <c r="G68" i="40"/>
  <c r="K72" i="40"/>
  <c r="G76" i="40"/>
  <c r="Q80" i="40"/>
  <c r="U81" i="40"/>
  <c r="U83" i="40"/>
  <c r="G84" i="40"/>
  <c r="K90" i="40"/>
  <c r="Q94" i="40"/>
  <c r="G104" i="40"/>
  <c r="M104" i="40" s="1"/>
  <c r="AG104" i="40" s="1"/>
  <c r="AP104" i="40" s="1"/>
  <c r="U105" i="40"/>
  <c r="K14" i="40"/>
  <c r="M14" i="40" s="1"/>
  <c r="AG14" i="40" s="1"/>
  <c r="AP14" i="40" s="1"/>
  <c r="U16" i="40"/>
  <c r="K59" i="40"/>
  <c r="U60" i="40"/>
  <c r="K62" i="40"/>
  <c r="Q64" i="40"/>
  <c r="U70" i="40"/>
  <c r="K94" i="40"/>
  <c r="L94" i="40" s="1"/>
  <c r="U98" i="40"/>
  <c r="U101" i="40"/>
  <c r="Q105" i="40"/>
  <c r="K17" i="40"/>
  <c r="Q26" i="40"/>
  <c r="L39" i="40"/>
  <c r="G41" i="40"/>
  <c r="K69" i="40"/>
  <c r="U99" i="40"/>
  <c r="K100" i="40"/>
  <c r="G101" i="40"/>
  <c r="G17" i="40"/>
  <c r="M17" i="40" s="1"/>
  <c r="AG17" i="40" s="1"/>
  <c r="AP17" i="40" s="1"/>
  <c r="G20" i="40"/>
  <c r="V20" i="40" s="1"/>
  <c r="AE20" i="40" s="1"/>
  <c r="AF20" i="40" s="1"/>
  <c r="U27" i="40"/>
  <c r="K29" i="40"/>
  <c r="K32" i="40"/>
  <c r="K35" i="40"/>
  <c r="U42" i="40"/>
  <c r="K58" i="40"/>
  <c r="G62" i="40"/>
  <c r="G66" i="40"/>
  <c r="Q66" i="40"/>
  <c r="U68" i="40"/>
  <c r="G69" i="40"/>
  <c r="AG69" i="40" s="1"/>
  <c r="AP69" i="40" s="1"/>
  <c r="U86" i="40"/>
  <c r="U87" i="40"/>
  <c r="G88" i="40"/>
  <c r="G89" i="40"/>
  <c r="U90" i="40"/>
  <c r="K93" i="40"/>
  <c r="G94" i="40"/>
  <c r="G95" i="40"/>
  <c r="Q98" i="40"/>
  <c r="K99" i="40"/>
  <c r="Q112" i="40"/>
  <c r="T118" i="40"/>
  <c r="Q27" i="40"/>
  <c r="G29" i="40"/>
  <c r="L29" i="40" s="1"/>
  <c r="G32" i="40"/>
  <c r="Q41" i="40"/>
  <c r="Q42" i="40"/>
  <c r="K44" i="40"/>
  <c r="U44" i="40"/>
  <c r="L46" i="40"/>
  <c r="K50" i="40"/>
  <c r="V50" i="40" s="1"/>
  <c r="AE50" i="40" s="1"/>
  <c r="AF50" i="40" s="1"/>
  <c r="U50" i="40"/>
  <c r="U51" i="40"/>
  <c r="Q59" i="40"/>
  <c r="K60" i="40"/>
  <c r="U65" i="40"/>
  <c r="Q71" i="40"/>
  <c r="Q72" i="40"/>
  <c r="G74" i="40"/>
  <c r="M74" i="40" s="1"/>
  <c r="AG74" i="40" s="1"/>
  <c r="AP74" i="40" s="1"/>
  <c r="Q74" i="40"/>
  <c r="G75" i="40"/>
  <c r="K76" i="40"/>
  <c r="Q76" i="40"/>
  <c r="G77" i="40"/>
  <c r="U80" i="40"/>
  <c r="G82" i="40"/>
  <c r="K84" i="40"/>
  <c r="M84" i="40" s="1"/>
  <c r="AG84" i="40" s="1"/>
  <c r="U94" i="40"/>
  <c r="Q100" i="40"/>
  <c r="U102" i="40"/>
  <c r="U107" i="40"/>
  <c r="U108" i="40"/>
  <c r="G110" i="40"/>
  <c r="K112" i="40"/>
  <c r="K113" i="40"/>
  <c r="J117" i="40"/>
  <c r="S119" i="40"/>
  <c r="G44" i="40"/>
  <c r="Q44" i="40"/>
  <c r="K51" i="40"/>
  <c r="K53" i="40"/>
  <c r="G56" i="40"/>
  <c r="G58" i="40"/>
  <c r="U62" i="40"/>
  <c r="Q63" i="40"/>
  <c r="U78" i="40"/>
  <c r="K89" i="40"/>
  <c r="L89" i="40" s="1"/>
  <c r="G90" i="40"/>
  <c r="Q93" i="40"/>
  <c r="K95" i="40"/>
  <c r="G98" i="40"/>
  <c r="G99" i="40"/>
  <c r="L99" i="40" s="1"/>
  <c r="U100" i="40"/>
  <c r="Q101" i="40"/>
  <c r="Q114" i="40"/>
  <c r="I116" i="40"/>
  <c r="P117" i="40"/>
  <c r="U29" i="40"/>
  <c r="P120" i="40"/>
  <c r="Q33" i="40"/>
  <c r="Q34" i="40"/>
  <c r="Q35" i="40"/>
  <c r="Q36" i="40"/>
  <c r="K52" i="40"/>
  <c r="U20" i="40"/>
  <c r="G22" i="40"/>
  <c r="E117" i="40"/>
  <c r="K33" i="40"/>
  <c r="G52" i="40"/>
  <c r="K54" i="40"/>
  <c r="U54" i="40"/>
  <c r="Q56" i="40"/>
  <c r="Q58" i="40"/>
  <c r="G64" i="40"/>
  <c r="K66" i="40"/>
  <c r="M66" i="40" s="1"/>
  <c r="AG66" i="40" s="1"/>
  <c r="U71" i="40"/>
  <c r="U72" i="40"/>
  <c r="K74" i="40"/>
  <c r="U74" i="40"/>
  <c r="K75" i="40"/>
  <c r="U75" i="40"/>
  <c r="K77" i="40"/>
  <c r="Q77" i="40"/>
  <c r="G81" i="40"/>
  <c r="K82" i="40"/>
  <c r="Q90" i="40"/>
  <c r="M99" i="40"/>
  <c r="K101" i="40"/>
  <c r="U104" i="40"/>
  <c r="Q108" i="40"/>
  <c r="U110" i="40"/>
  <c r="U111" i="40"/>
  <c r="K114" i="40"/>
  <c r="U82" i="40"/>
  <c r="G86" i="40"/>
  <c r="Q86" i="40"/>
  <c r="K87" i="40"/>
  <c r="Q87" i="40"/>
  <c r="G92" i="40"/>
  <c r="U95" i="40"/>
  <c r="G96" i="40"/>
  <c r="Q99" i="40"/>
  <c r="G100" i="40"/>
  <c r="K102" i="40"/>
  <c r="Q104" i="40"/>
  <c r="V104" i="40" s="1"/>
  <c r="AE104" i="40" s="1"/>
  <c r="AF104" i="40" s="1"/>
  <c r="K105" i="40"/>
  <c r="K106" i="40"/>
  <c r="K107" i="40"/>
  <c r="K108" i="40"/>
  <c r="Q110" i="40"/>
  <c r="K111" i="40"/>
  <c r="Q111" i="40"/>
  <c r="G113" i="40"/>
  <c r="G114" i="40"/>
  <c r="F116" i="40"/>
  <c r="J116" i="40"/>
  <c r="D119" i="40"/>
  <c r="K20" i="40"/>
  <c r="V24" i="40"/>
  <c r="K27" i="40"/>
  <c r="O120" i="40"/>
  <c r="U34" i="40"/>
  <c r="G35" i="40"/>
  <c r="L35" i="40" s="1"/>
  <c r="U35" i="40"/>
  <c r="AG48" i="40"/>
  <c r="AP48" i="40" s="1"/>
  <c r="Q50" i="40"/>
  <c r="G51" i="40"/>
  <c r="Q51" i="40"/>
  <c r="Q54" i="40"/>
  <c r="G60" i="40"/>
  <c r="Q62" i="40"/>
  <c r="G70" i="40"/>
  <c r="M70" i="40" s="1"/>
  <c r="G72" i="40"/>
  <c r="M72" i="40" s="1"/>
  <c r="AG72" i="40" s="1"/>
  <c r="U77" i="40"/>
  <c r="G78" i="40"/>
  <c r="Q78" i="40"/>
  <c r="K80" i="40"/>
  <c r="Q81" i="40"/>
  <c r="Q82" i="40"/>
  <c r="G87" i="40"/>
  <c r="Q89" i="40"/>
  <c r="Q95" i="40"/>
  <c r="K98" i="40"/>
  <c r="L98" i="40" s="1"/>
  <c r="G105" i="40"/>
  <c r="G106" i="40"/>
  <c r="G108" i="40"/>
  <c r="K110" i="40"/>
  <c r="M110" i="40" s="1"/>
  <c r="G111" i="40"/>
  <c r="U112" i="40"/>
  <c r="X10" i="40"/>
  <c r="AG10" i="40" s="1"/>
  <c r="AP10" i="40" s="1"/>
  <c r="X12" i="40"/>
  <c r="AG12" i="40" s="1"/>
  <c r="AP12" i="40" s="1"/>
  <c r="AF12" i="40"/>
  <c r="X11" i="40"/>
  <c r="AG11" i="40" s="1"/>
  <c r="AP11" i="40" s="1"/>
  <c r="M49" i="40"/>
  <c r="V49" i="40"/>
  <c r="L49" i="40"/>
  <c r="AG49" i="40"/>
  <c r="AP49" i="40" s="1"/>
  <c r="V14" i="40"/>
  <c r="D117" i="40"/>
  <c r="M117" i="40" s="1"/>
  <c r="G15" i="40"/>
  <c r="M15" i="40"/>
  <c r="R117" i="40"/>
  <c r="U15" i="40"/>
  <c r="W120" i="40"/>
  <c r="M76" i="40"/>
  <c r="AG76" i="40" s="1"/>
  <c r="AP76" i="40" s="1"/>
  <c r="L76" i="40"/>
  <c r="M93" i="40"/>
  <c r="G93" i="40"/>
  <c r="E116" i="40"/>
  <c r="H118" i="40"/>
  <c r="K16" i="40"/>
  <c r="AC118" i="40"/>
  <c r="AD16" i="40"/>
  <c r="R120" i="40"/>
  <c r="U18" i="40"/>
  <c r="G21" i="40"/>
  <c r="G28" i="40"/>
  <c r="O119" i="40"/>
  <c r="L30" i="40"/>
  <c r="M82" i="40"/>
  <c r="AG82" i="40" s="1"/>
  <c r="AP82" i="40" s="1"/>
  <c r="H117" i="40"/>
  <c r="K15" i="40"/>
  <c r="N117" i="40"/>
  <c r="Q15" i="40"/>
  <c r="M20" i="40"/>
  <c r="AG20" i="40" s="1"/>
  <c r="AP20" i="40" s="1"/>
  <c r="L69" i="40"/>
  <c r="M83" i="40"/>
  <c r="AG83" i="40" s="1"/>
  <c r="AP83" i="40" s="1"/>
  <c r="L83" i="40"/>
  <c r="AD116" i="40"/>
  <c r="AS118" i="40"/>
  <c r="H120" i="40"/>
  <c r="K18" i="40"/>
  <c r="X19" i="40"/>
  <c r="L23" i="40"/>
  <c r="X39" i="40"/>
  <c r="AE39" i="40"/>
  <c r="AF39" i="40" s="1"/>
  <c r="G63" i="40"/>
  <c r="M63" i="40"/>
  <c r="F117" i="40"/>
  <c r="T117" i="40"/>
  <c r="D118" i="40"/>
  <c r="G16" i="40"/>
  <c r="E120" i="40"/>
  <c r="G18" i="40"/>
  <c r="AD120" i="40"/>
  <c r="Q30" i="40"/>
  <c r="AF31" i="40"/>
  <c r="M45" i="40"/>
  <c r="AG45" i="40" s="1"/>
  <c r="AP45" i="40" s="1"/>
  <c r="V45" i="40"/>
  <c r="L45" i="40"/>
  <c r="M68" i="40"/>
  <c r="AG68" i="40" s="1"/>
  <c r="AP68" i="40" s="1"/>
  <c r="D116" i="40"/>
  <c r="H116" i="40"/>
  <c r="AC116" i="40"/>
  <c r="I117" i="40"/>
  <c r="S117" i="40"/>
  <c r="W117" i="40"/>
  <c r="AD117" i="40"/>
  <c r="R119" i="40"/>
  <c r="U17" i="40"/>
  <c r="W119" i="40"/>
  <c r="I120" i="40"/>
  <c r="AF19" i="40"/>
  <c r="K21" i="40"/>
  <c r="K22" i="40"/>
  <c r="N119" i="40"/>
  <c r="X25" i="40"/>
  <c r="G26" i="40"/>
  <c r="Q29" i="40"/>
  <c r="U30" i="40"/>
  <c r="V30" i="40" s="1"/>
  <c r="AE30" i="40" s="1"/>
  <c r="AF30" i="40" s="1"/>
  <c r="Q32" i="40"/>
  <c r="U33" i="40"/>
  <c r="X40" i="40"/>
  <c r="V41" i="40"/>
  <c r="AG46" i="40"/>
  <c r="AP46" i="40" s="1"/>
  <c r="Q53" i="40"/>
  <c r="K56" i="40"/>
  <c r="M56" i="40" s="1"/>
  <c r="K64" i="40"/>
  <c r="V64" i="40" s="1"/>
  <c r="L74" i="40"/>
  <c r="N116" i="40"/>
  <c r="W116" i="40"/>
  <c r="AS116" i="40"/>
  <c r="R118" i="40"/>
  <c r="H119" i="40"/>
  <c r="AD119" i="40"/>
  <c r="S120" i="40"/>
  <c r="AS120" i="40"/>
  <c r="R116" i="40"/>
  <c r="U21" i="40"/>
  <c r="U22" i="40"/>
  <c r="P116" i="40"/>
  <c r="G27" i="40"/>
  <c r="K28" i="40"/>
  <c r="M33" i="40"/>
  <c r="G33" i="40"/>
  <c r="G34" i="40"/>
  <c r="U48" i="40"/>
  <c r="L53" i="40"/>
  <c r="U59" i="40"/>
  <c r="G71" i="40"/>
  <c r="AE73" i="40"/>
  <c r="AF73" i="40" s="1"/>
  <c r="X73" i="40"/>
  <c r="M95" i="40"/>
  <c r="E118" i="40"/>
  <c r="I118" i="40"/>
  <c r="S118" i="40"/>
  <c r="W118" i="40"/>
  <c r="E119" i="40"/>
  <c r="I119" i="40"/>
  <c r="T119" i="40"/>
  <c r="F120" i="40"/>
  <c r="J120" i="40"/>
  <c r="N120" i="40"/>
  <c r="T120" i="40"/>
  <c r="S116" i="40"/>
  <c r="O118" i="40"/>
  <c r="P119" i="40"/>
  <c r="K36" i="40"/>
  <c r="X37" i="40"/>
  <c r="M38" i="40"/>
  <c r="AG38" i="40" s="1"/>
  <c r="AP38" i="40" s="1"/>
  <c r="V38" i="40"/>
  <c r="L38" i="40"/>
  <c r="AG40" i="40"/>
  <c r="AP40" i="40" s="1"/>
  <c r="K42" i="40"/>
  <c r="X43" i="40"/>
  <c r="V46" i="40"/>
  <c r="AE46" i="40" s="1"/>
  <c r="AF46" i="40" s="1"/>
  <c r="U52" i="40"/>
  <c r="K57" i="40"/>
  <c r="Q60" i="40"/>
  <c r="X61" i="40"/>
  <c r="K65" i="40"/>
  <c r="AF67" i="40"/>
  <c r="Q68" i="40"/>
  <c r="U69" i="40"/>
  <c r="M89" i="40"/>
  <c r="AG89" i="40" s="1"/>
  <c r="AP89" i="40" s="1"/>
  <c r="AC117" i="40"/>
  <c r="F118" i="40"/>
  <c r="J118" i="40"/>
  <c r="N118" i="40"/>
  <c r="F119" i="40"/>
  <c r="J119" i="40"/>
  <c r="AC119" i="40"/>
  <c r="Q18" i="40"/>
  <c r="AC120" i="40"/>
  <c r="T116" i="40"/>
  <c r="D120" i="40"/>
  <c r="O116" i="40"/>
  <c r="O117" i="40"/>
  <c r="P118" i="40"/>
  <c r="X31" i="40"/>
  <c r="U32" i="40"/>
  <c r="K34" i="40"/>
  <c r="G36" i="40"/>
  <c r="M39" i="40"/>
  <c r="AG39" i="40" s="1"/>
  <c r="AP39" i="40" s="1"/>
  <c r="AF40" i="40"/>
  <c r="G42" i="40"/>
  <c r="L47" i="40"/>
  <c r="U47" i="40"/>
  <c r="V47" i="40" s="1"/>
  <c r="Q52" i="40"/>
  <c r="U53" i="40"/>
  <c r="G54" i="40"/>
  <c r="G57" i="40"/>
  <c r="U58" i="40"/>
  <c r="K63" i="40"/>
  <c r="G65" i="40"/>
  <c r="U66" i="40"/>
  <c r="Q69" i="40"/>
  <c r="K71" i="40"/>
  <c r="U76" i="40"/>
  <c r="L104" i="40"/>
  <c r="V108" i="40"/>
  <c r="AE108" i="40" s="1"/>
  <c r="AF108" i="40" s="1"/>
  <c r="G80" i="40"/>
  <c r="Q83" i="40"/>
  <c r="V83" i="40" s="1"/>
  <c r="AE83" i="40" s="1"/>
  <c r="AF83" i="40" s="1"/>
  <c r="U84" i="40"/>
  <c r="Q75" i="40"/>
  <c r="K78" i="40"/>
  <c r="K81" i="40"/>
  <c r="Q84" i="40"/>
  <c r="K86" i="40"/>
  <c r="U88" i="40"/>
  <c r="U92" i="40"/>
  <c r="U96" i="40"/>
  <c r="U106" i="40"/>
  <c r="K88" i="40"/>
  <c r="Q88" i="40"/>
  <c r="U89" i="40"/>
  <c r="K92" i="40"/>
  <c r="Q92" i="40"/>
  <c r="U93" i="40"/>
  <c r="K96" i="40"/>
  <c r="Q96" i="40"/>
  <c r="Q102" i="40"/>
  <c r="U113" i="40"/>
  <c r="AG109" i="40"/>
  <c r="AP109" i="40" s="1"/>
  <c r="G112" i="40"/>
  <c r="Q113" i="40"/>
  <c r="G102" i="40"/>
  <c r="X103" i="40"/>
  <c r="G107" i="40"/>
  <c r="L109" i="40"/>
  <c r="V109" i="40"/>
  <c r="AE109" i="40" s="1"/>
  <c r="AF109" i="40" s="1"/>
  <c r="AP66" i="40" l="1"/>
  <c r="AH66" i="40"/>
  <c r="AK66" i="40" s="1"/>
  <c r="AM66" i="40" s="1"/>
  <c r="C21" i="3" s="1"/>
  <c r="AP84" i="40"/>
  <c r="AH84" i="40"/>
  <c r="AK84" i="40" s="1"/>
  <c r="AM84" i="40" s="1"/>
  <c r="C24" i="3" s="1"/>
  <c r="AP30" i="40"/>
  <c r="AH30" i="40"/>
  <c r="AK30" i="40" s="1"/>
  <c r="C14" i="3" s="1"/>
  <c r="V74" i="40"/>
  <c r="AE74" i="40" s="1"/>
  <c r="AF74" i="40" s="1"/>
  <c r="V23" i="40"/>
  <c r="AE23" i="40" s="1"/>
  <c r="AF23" i="40" s="1"/>
  <c r="L110" i="40"/>
  <c r="V17" i="40"/>
  <c r="X17" i="40" s="1"/>
  <c r="L17" i="40"/>
  <c r="M106" i="40"/>
  <c r="AG106" i="40" s="1"/>
  <c r="AP106" i="40" s="1"/>
  <c r="AP72" i="40"/>
  <c r="AH72" i="40"/>
  <c r="AK72" i="40" s="1"/>
  <c r="AM72" i="40" s="1"/>
  <c r="C22" i="3" s="1"/>
  <c r="M53" i="40"/>
  <c r="AG53" i="40" s="1"/>
  <c r="AP53" i="40" s="1"/>
  <c r="L75" i="40"/>
  <c r="L32" i="40"/>
  <c r="M94" i="40"/>
  <c r="AG94" i="40" s="1"/>
  <c r="AP94" i="40" s="1"/>
  <c r="M41" i="40"/>
  <c r="AG41" i="40" s="1"/>
  <c r="AP41" i="40" s="1"/>
  <c r="M59" i="40"/>
  <c r="AG59" i="40" s="1"/>
  <c r="AP59" i="40" s="1"/>
  <c r="V114" i="40"/>
  <c r="AE114" i="40" s="1"/>
  <c r="AF114" i="40" s="1"/>
  <c r="V98" i="40"/>
  <c r="AE98" i="40" s="1"/>
  <c r="AF98" i="40" s="1"/>
  <c r="M113" i="40"/>
  <c r="AG113" i="40" s="1"/>
  <c r="AP113" i="40" s="1"/>
  <c r="L66" i="40"/>
  <c r="V76" i="40"/>
  <c r="V68" i="40"/>
  <c r="X68" i="40" s="1"/>
  <c r="V59" i="40"/>
  <c r="AE59" i="40" s="1"/>
  <c r="AF59" i="40" s="1"/>
  <c r="V94" i="40"/>
  <c r="AE94" i="40" s="1"/>
  <c r="AF94" i="40" s="1"/>
  <c r="L14" i="40"/>
  <c r="M108" i="40"/>
  <c r="AG108" i="40" s="1"/>
  <c r="V82" i="40"/>
  <c r="AE82" i="40" s="1"/>
  <c r="AF82" i="40" s="1"/>
  <c r="L95" i="40"/>
  <c r="L62" i="40"/>
  <c r="M32" i="40"/>
  <c r="AG32" i="40" s="1"/>
  <c r="AP32" i="40" s="1"/>
  <c r="L88" i="40"/>
  <c r="V84" i="40"/>
  <c r="AE84" i="40" s="1"/>
  <c r="AF84" i="40" s="1"/>
  <c r="L84" i="40"/>
  <c r="M50" i="40"/>
  <c r="AG50" i="40" s="1"/>
  <c r="AP50" i="40" s="1"/>
  <c r="V111" i="40"/>
  <c r="AE111" i="40" s="1"/>
  <c r="AF111" i="40" s="1"/>
  <c r="V105" i="40"/>
  <c r="AE105" i="40" s="1"/>
  <c r="AF105" i="40" s="1"/>
  <c r="L87" i="40"/>
  <c r="M101" i="40"/>
  <c r="AG101" i="40" s="1"/>
  <c r="AP101" i="40" s="1"/>
  <c r="V81" i="40"/>
  <c r="AE81" i="40" s="1"/>
  <c r="AF81" i="40" s="1"/>
  <c r="AG75" i="40"/>
  <c r="AP75" i="40" s="1"/>
  <c r="M52" i="40"/>
  <c r="L90" i="40"/>
  <c r="M77" i="40"/>
  <c r="AG77" i="40" s="1"/>
  <c r="AP77" i="40" s="1"/>
  <c r="M29" i="40"/>
  <c r="AG29" i="40" s="1"/>
  <c r="AP29" i="40" s="1"/>
  <c r="X82" i="40"/>
  <c r="Q119" i="40"/>
  <c r="M88" i="40"/>
  <c r="AG88" i="40" s="1"/>
  <c r="AP88" i="40" s="1"/>
  <c r="L101" i="40"/>
  <c r="AG105" i="40"/>
  <c r="AP105" i="40" s="1"/>
  <c r="V29" i="40"/>
  <c r="X29" i="40" s="1"/>
  <c r="V78" i="40"/>
  <c r="AE78" i="40" s="1"/>
  <c r="AF78" i="40" s="1"/>
  <c r="V62" i="40"/>
  <c r="AE62" i="40" s="1"/>
  <c r="AF62" i="40" s="1"/>
  <c r="L51" i="40"/>
  <c r="L111" i="40"/>
  <c r="M100" i="40"/>
  <c r="AG100" i="40" s="1"/>
  <c r="AP100" i="40" s="1"/>
  <c r="V86" i="40"/>
  <c r="AE86" i="40" s="1"/>
  <c r="AF86" i="40" s="1"/>
  <c r="V77" i="40"/>
  <c r="X77" i="40" s="1"/>
  <c r="L100" i="40"/>
  <c r="V106" i="40"/>
  <c r="X106" i="40" s="1"/>
  <c r="L105" i="40"/>
  <c r="L81" i="40"/>
  <c r="V58" i="40"/>
  <c r="AE58" i="40" s="1"/>
  <c r="AF58" i="40" s="1"/>
  <c r="V53" i="40"/>
  <c r="X53" i="40" s="1"/>
  <c r="V99" i="40"/>
  <c r="AE99" i="40" s="1"/>
  <c r="AF99" i="40" s="1"/>
  <c r="L86" i="40"/>
  <c r="AG70" i="40"/>
  <c r="AP70" i="40" s="1"/>
  <c r="V60" i="40"/>
  <c r="AE60" i="40" s="1"/>
  <c r="AF60" i="40" s="1"/>
  <c r="V35" i="40"/>
  <c r="AE35" i="40" s="1"/>
  <c r="AF35" i="40" s="1"/>
  <c r="L77" i="40"/>
  <c r="L41" i="40"/>
  <c r="M90" i="40"/>
  <c r="AG90" i="40" s="1"/>
  <c r="V51" i="40"/>
  <c r="L60" i="40"/>
  <c r="L20" i="40"/>
  <c r="V101" i="40"/>
  <c r="AE101" i="40" s="1"/>
  <c r="AF101" i="40" s="1"/>
  <c r="AG95" i="40"/>
  <c r="AP95" i="40" s="1"/>
  <c r="L44" i="40"/>
  <c r="V113" i="40"/>
  <c r="X113" i="40" s="1"/>
  <c r="V92" i="40"/>
  <c r="AE92" i="40" s="1"/>
  <c r="AF92" i="40" s="1"/>
  <c r="L78" i="40"/>
  <c r="M58" i="40"/>
  <c r="AG58" i="40" s="1"/>
  <c r="AP58" i="40" s="1"/>
  <c r="AG99" i="40"/>
  <c r="AP99" i="40" s="1"/>
  <c r="V70" i="40"/>
  <c r="AE70" i="40" s="1"/>
  <c r="AF70" i="40" s="1"/>
  <c r="L56" i="40"/>
  <c r="M60" i="40"/>
  <c r="AG60" i="40" s="1"/>
  <c r="V90" i="40"/>
  <c r="AE90" i="40" s="1"/>
  <c r="AF90" i="40" s="1"/>
  <c r="AG51" i="40"/>
  <c r="AP51" i="40" s="1"/>
  <c r="V72" i="40"/>
  <c r="AE72" i="40" s="1"/>
  <c r="AF72" i="40" s="1"/>
  <c r="L113" i="40"/>
  <c r="L108" i="40"/>
  <c r="V87" i="40"/>
  <c r="X87" i="40" s="1"/>
  <c r="L114" i="40"/>
  <c r="L82" i="40"/>
  <c r="L52" i="40"/>
  <c r="M62" i="40"/>
  <c r="AG62" i="40" s="1"/>
  <c r="AP62" i="40" s="1"/>
  <c r="V44" i="40"/>
  <c r="AE44" i="40" s="1"/>
  <c r="AF44" i="40" s="1"/>
  <c r="X46" i="40"/>
  <c r="M44" i="40"/>
  <c r="AG44" i="40" s="1"/>
  <c r="AP44" i="40" s="1"/>
  <c r="AE87" i="40"/>
  <c r="AF87" i="40" s="1"/>
  <c r="AE68" i="40"/>
  <c r="AF68" i="40" s="1"/>
  <c r="V69" i="40"/>
  <c r="X69" i="40" s="1"/>
  <c r="X111" i="40"/>
  <c r="X99" i="40"/>
  <c r="V89" i="40"/>
  <c r="X89" i="40" s="1"/>
  <c r="AG110" i="40"/>
  <c r="AP110" i="40" s="1"/>
  <c r="L106" i="40"/>
  <c r="V75" i="40"/>
  <c r="AE75" i="40" s="1"/>
  <c r="AF75" i="40" s="1"/>
  <c r="AG87" i="40"/>
  <c r="AP87" i="40" s="1"/>
  <c r="X81" i="40"/>
  <c r="V66" i="40"/>
  <c r="AE66" i="40" s="1"/>
  <c r="AF66" i="40" s="1"/>
  <c r="L58" i="40"/>
  <c r="K119" i="40"/>
  <c r="V95" i="40"/>
  <c r="L72" i="40"/>
  <c r="AG52" i="40"/>
  <c r="AP52" i="40" s="1"/>
  <c r="V32" i="40"/>
  <c r="AE32" i="40" s="1"/>
  <c r="AF32" i="40" s="1"/>
  <c r="K120" i="40"/>
  <c r="M98" i="40"/>
  <c r="AG98" i="40" s="1"/>
  <c r="AP98" i="40" s="1"/>
  <c r="AG111" i="40"/>
  <c r="AP111" i="40" s="1"/>
  <c r="L70" i="40"/>
  <c r="V96" i="40"/>
  <c r="X96" i="40" s="1"/>
  <c r="M78" i="40"/>
  <c r="AG78" i="40" s="1"/>
  <c r="G119" i="40"/>
  <c r="L119" i="40" s="1"/>
  <c r="M35" i="40"/>
  <c r="AG35" i="40" s="1"/>
  <c r="AP35" i="40" s="1"/>
  <c r="V100" i="40"/>
  <c r="AE100" i="40" s="1"/>
  <c r="AF100" i="40" s="1"/>
  <c r="M96" i="40"/>
  <c r="AG96" i="40" s="1"/>
  <c r="M92" i="40"/>
  <c r="AG92" i="40" s="1"/>
  <c r="AP92" i="40" s="1"/>
  <c r="V110" i="40"/>
  <c r="Q118" i="40"/>
  <c r="U116" i="40"/>
  <c r="X74" i="40"/>
  <c r="U118" i="40"/>
  <c r="V48" i="40"/>
  <c r="AE48" i="40" s="1"/>
  <c r="AF48" i="40" s="1"/>
  <c r="AG56" i="40"/>
  <c r="AP56" i="40" s="1"/>
  <c r="V22" i="40"/>
  <c r="X20" i="40"/>
  <c r="M114" i="40"/>
  <c r="AG114" i="40" s="1"/>
  <c r="AE113" i="40"/>
  <c r="AF113" i="40" s="1"/>
  <c r="AE106" i="40"/>
  <c r="AF106" i="40" s="1"/>
  <c r="AE69" i="40"/>
  <c r="AF69" i="40" s="1"/>
  <c r="X58" i="40"/>
  <c r="X75" i="40"/>
  <c r="AE47" i="40"/>
  <c r="AF47" i="40" s="1"/>
  <c r="X47" i="40"/>
  <c r="X32" i="40"/>
  <c r="AE53" i="40"/>
  <c r="AF53" i="40" s="1"/>
  <c r="AE64" i="40"/>
  <c r="AF64" i="40" s="1"/>
  <c r="X64" i="40"/>
  <c r="AE29" i="40"/>
  <c r="AF29" i="40" s="1"/>
  <c r="M102" i="40"/>
  <c r="AG102" i="40" s="1"/>
  <c r="L102" i="40"/>
  <c r="V102" i="40"/>
  <c r="V26" i="40"/>
  <c r="L26" i="40"/>
  <c r="M26" i="40"/>
  <c r="AG26" i="40" s="1"/>
  <c r="AP26" i="40" s="1"/>
  <c r="X23" i="40"/>
  <c r="X24" i="40"/>
  <c r="AE24" i="40"/>
  <c r="AF24" i="40" s="1"/>
  <c r="V36" i="40"/>
  <c r="L36" i="40"/>
  <c r="M36" i="40"/>
  <c r="AG36" i="40" s="1"/>
  <c r="X70" i="40"/>
  <c r="X78" i="40"/>
  <c r="V52" i="40"/>
  <c r="V33" i="40"/>
  <c r="AG33" i="40"/>
  <c r="AP33" i="40" s="1"/>
  <c r="L33" i="40"/>
  <c r="V27" i="40"/>
  <c r="L27" i="40"/>
  <c r="M27" i="40"/>
  <c r="AG27" i="40" s="1"/>
  <c r="AP27" i="40" s="1"/>
  <c r="AE41" i="40"/>
  <c r="AF41" i="40" s="1"/>
  <c r="X41" i="40"/>
  <c r="M64" i="40"/>
  <c r="AG64" i="40" s="1"/>
  <c r="AP64" i="40" s="1"/>
  <c r="Q117" i="40"/>
  <c r="K116" i="40"/>
  <c r="V21" i="40"/>
  <c r="L21" i="40"/>
  <c r="AG21" i="40"/>
  <c r="AP21" i="40" s="1"/>
  <c r="AE17" i="40"/>
  <c r="V71" i="40"/>
  <c r="M71" i="40"/>
  <c r="AG71" i="40" s="1"/>
  <c r="AP71" i="40" s="1"/>
  <c r="L71" i="40"/>
  <c r="V34" i="40"/>
  <c r="M34" i="40"/>
  <c r="AG34" i="40" s="1"/>
  <c r="AP34" i="40" s="1"/>
  <c r="L34" i="40"/>
  <c r="AD118" i="40"/>
  <c r="X86" i="40"/>
  <c r="X109" i="40"/>
  <c r="L92" i="40"/>
  <c r="L65" i="40"/>
  <c r="V65" i="40"/>
  <c r="M65" i="40"/>
  <c r="AG65" i="40" s="1"/>
  <c r="AP65" i="40" s="1"/>
  <c r="L57" i="40"/>
  <c r="AG57" i="40"/>
  <c r="AP57" i="40" s="1"/>
  <c r="V57" i="40"/>
  <c r="L42" i="40"/>
  <c r="V42" i="40"/>
  <c r="M42" i="40"/>
  <c r="AG42" i="40" s="1"/>
  <c r="L96" i="40"/>
  <c r="M86" i="40"/>
  <c r="AG86" i="40" s="1"/>
  <c r="AP86" i="40" s="1"/>
  <c r="AG81" i="40"/>
  <c r="AP81" i="40" s="1"/>
  <c r="X83" i="40"/>
  <c r="U119" i="40"/>
  <c r="L64" i="40"/>
  <c r="AE45" i="40"/>
  <c r="AF45" i="40" s="1"/>
  <c r="X45" i="40"/>
  <c r="L22" i="40"/>
  <c r="L18" i="40"/>
  <c r="V18" i="40"/>
  <c r="M18" i="40"/>
  <c r="AG18" i="40" s="1"/>
  <c r="AP18" i="40" s="1"/>
  <c r="G120" i="40"/>
  <c r="G118" i="40"/>
  <c r="M16" i="40"/>
  <c r="AG16" i="40" s="1"/>
  <c r="AP16" i="40" s="1"/>
  <c r="V16" i="40"/>
  <c r="L16" i="40"/>
  <c r="Q116" i="40"/>
  <c r="V63" i="40"/>
  <c r="L63" i="40"/>
  <c r="AG63" i="40"/>
  <c r="AP63" i="40" s="1"/>
  <c r="X30" i="40"/>
  <c r="V88" i="40"/>
  <c r="V56" i="40"/>
  <c r="U120" i="40"/>
  <c r="K118" i="40"/>
  <c r="AG93" i="40"/>
  <c r="AP93" i="40" s="1"/>
  <c r="L93" i="40"/>
  <c r="V93" i="40"/>
  <c r="M22" i="40"/>
  <c r="AG22" i="40" s="1"/>
  <c r="AP22" i="40" s="1"/>
  <c r="G117" i="40"/>
  <c r="AG15" i="40"/>
  <c r="AP15" i="40" s="1"/>
  <c r="L15" i="40"/>
  <c r="V15" i="40"/>
  <c r="AE49" i="40"/>
  <c r="AF49" i="40" s="1"/>
  <c r="X49" i="40"/>
  <c r="AG24" i="40"/>
  <c r="AP24" i="40" s="1"/>
  <c r="L80" i="40"/>
  <c r="M80" i="40"/>
  <c r="AG80" i="40" s="1"/>
  <c r="AP80" i="40" s="1"/>
  <c r="V80" i="40"/>
  <c r="Q120" i="40"/>
  <c r="X35" i="40"/>
  <c r="X76" i="40"/>
  <c r="AE76" i="40"/>
  <c r="AF76" i="40" s="1"/>
  <c r="AE14" i="40"/>
  <c r="X14" i="40"/>
  <c r="M107" i="40"/>
  <c r="AG107" i="40" s="1"/>
  <c r="AP107" i="40" s="1"/>
  <c r="L107" i="40"/>
  <c r="V107" i="40"/>
  <c r="X114" i="40"/>
  <c r="M112" i="40"/>
  <c r="AG112" i="40" s="1"/>
  <c r="AP112" i="40" s="1"/>
  <c r="L112" i="40"/>
  <c r="V112" i="40"/>
  <c r="X108" i="40"/>
  <c r="X90" i="40"/>
  <c r="X104" i="40"/>
  <c r="V54" i="40"/>
  <c r="M54" i="40"/>
  <c r="AG54" i="40" s="1"/>
  <c r="L54" i="40"/>
  <c r="X62" i="40"/>
  <c r="AE38" i="40"/>
  <c r="AF38" i="40" s="1"/>
  <c r="X38" i="40"/>
  <c r="X50" i="40"/>
  <c r="X59" i="40"/>
  <c r="K117" i="40"/>
  <c r="L28" i="40"/>
  <c r="V28" i="40"/>
  <c r="M28" i="40"/>
  <c r="AG28" i="40" s="1"/>
  <c r="AP28" i="40" s="1"/>
  <c r="U117" i="40"/>
  <c r="X72" i="40"/>
  <c r="G116" i="40"/>
  <c r="AP108" i="40" l="1"/>
  <c r="AH108" i="40"/>
  <c r="AK108" i="40" s="1"/>
  <c r="AM108" i="40" s="1"/>
  <c r="C28" i="3" s="1"/>
  <c r="AP54" i="40"/>
  <c r="AH54" i="40"/>
  <c r="AK54" i="40" s="1"/>
  <c r="AM54" i="40" s="1"/>
  <c r="C18" i="3" s="1"/>
  <c r="AP90" i="40"/>
  <c r="AH90" i="40"/>
  <c r="AK90" i="40" s="1"/>
  <c r="AM90" i="40" s="1"/>
  <c r="C25" i="3" s="1"/>
  <c r="AE77" i="40"/>
  <c r="AF77" i="40" s="1"/>
  <c r="X92" i="40"/>
  <c r="AP36" i="40"/>
  <c r="AH36" i="40"/>
  <c r="AK36" i="40" s="1"/>
  <c r="AM36" i="40" s="1"/>
  <c r="C15" i="3" s="1"/>
  <c r="AP102" i="40"/>
  <c r="AH102" i="40"/>
  <c r="AK102" i="40" s="1"/>
  <c r="AM102" i="40" s="1"/>
  <c r="C27" i="3" s="1"/>
  <c r="X60" i="40"/>
  <c r="AE89" i="40"/>
  <c r="AF89" i="40" s="1"/>
  <c r="X105" i="40"/>
  <c r="AP42" i="40"/>
  <c r="AH42" i="40"/>
  <c r="AK42" i="40" s="1"/>
  <c r="AM42" i="40" s="1"/>
  <c r="C16" i="3" s="1"/>
  <c r="AP114" i="40"/>
  <c r="AH114" i="40"/>
  <c r="AP96" i="40"/>
  <c r="AH96" i="40"/>
  <c r="AK96" i="40" s="1"/>
  <c r="AM96" i="40" s="1"/>
  <c r="C26" i="3" s="1"/>
  <c r="AP60" i="40"/>
  <c r="AH60" i="40"/>
  <c r="AK60" i="40" s="1"/>
  <c r="AM60" i="40" s="1"/>
  <c r="C20" i="3" s="1"/>
  <c r="X44" i="40"/>
  <c r="X84" i="40"/>
  <c r="X98" i="40"/>
  <c r="AP78" i="40"/>
  <c r="AH78" i="40"/>
  <c r="AK78" i="40" s="1"/>
  <c r="AM78" i="40" s="1"/>
  <c r="C23" i="3" s="1"/>
  <c r="X94" i="40"/>
  <c r="X48" i="40"/>
  <c r="X100" i="40"/>
  <c r="X101" i="40"/>
  <c r="M119" i="40"/>
  <c r="AG119" i="40" s="1"/>
  <c r="AP119" i="40" s="1"/>
  <c r="AE51" i="40"/>
  <c r="AF51" i="40" s="1"/>
  <c r="X51" i="40"/>
  <c r="AE96" i="40"/>
  <c r="AF96" i="40" s="1"/>
  <c r="V116" i="40"/>
  <c r="X66" i="40"/>
  <c r="AE22" i="40"/>
  <c r="AF22" i="40" s="1"/>
  <c r="X22" i="40"/>
  <c r="AE95" i="40"/>
  <c r="AF95" i="40" s="1"/>
  <c r="X95" i="40"/>
  <c r="AE110" i="40"/>
  <c r="AF110" i="40" s="1"/>
  <c r="X110" i="40"/>
  <c r="AE107" i="40"/>
  <c r="AF107" i="40" s="1"/>
  <c r="X107" i="40"/>
  <c r="L116" i="40"/>
  <c r="M116" i="40"/>
  <c r="AG116" i="40" s="1"/>
  <c r="M118" i="40"/>
  <c r="AG118" i="40" s="1"/>
  <c r="L118" i="40"/>
  <c r="AE102" i="40"/>
  <c r="AF102" i="40" s="1"/>
  <c r="X102" i="40"/>
  <c r="AE28" i="40"/>
  <c r="AF28" i="40" s="1"/>
  <c r="X28" i="40"/>
  <c r="L117" i="40"/>
  <c r="AG117" i="40"/>
  <c r="AP117" i="40" s="1"/>
  <c r="L120" i="40"/>
  <c r="M120" i="40"/>
  <c r="AG120" i="40" s="1"/>
  <c r="AE57" i="40"/>
  <c r="AF57" i="40" s="1"/>
  <c r="X57" i="40"/>
  <c r="AE65" i="40"/>
  <c r="AF65" i="40" s="1"/>
  <c r="X65" i="40"/>
  <c r="AF17" i="40"/>
  <c r="X21" i="40"/>
  <c r="AE21" i="40"/>
  <c r="AF21" i="40" s="1"/>
  <c r="AE36" i="40"/>
  <c r="AF36" i="40" s="1"/>
  <c r="X36" i="40"/>
  <c r="AF14" i="40"/>
  <c r="AE56" i="40"/>
  <c r="AF56" i="40" s="1"/>
  <c r="X56" i="40"/>
  <c r="AE34" i="40"/>
  <c r="AF34" i="40" s="1"/>
  <c r="X34" i="40"/>
  <c r="AE71" i="40"/>
  <c r="AF71" i="40" s="1"/>
  <c r="X71" i="40"/>
  <c r="AE54" i="40"/>
  <c r="AF54" i="40" s="1"/>
  <c r="X54" i="40"/>
  <c r="AE112" i="40"/>
  <c r="AF112" i="40" s="1"/>
  <c r="X112" i="40"/>
  <c r="V117" i="40"/>
  <c r="AE15" i="40"/>
  <c r="X15" i="40"/>
  <c r="AE88" i="40"/>
  <c r="AF88" i="40" s="1"/>
  <c r="X88" i="40"/>
  <c r="AE63" i="40"/>
  <c r="AF63" i="40" s="1"/>
  <c r="X63" i="40"/>
  <c r="V118" i="40"/>
  <c r="AE16" i="40"/>
  <c r="X16" i="40"/>
  <c r="AE42" i="40"/>
  <c r="AF42" i="40" s="1"/>
  <c r="X42" i="40"/>
  <c r="V119" i="40"/>
  <c r="AE33" i="40"/>
  <c r="AF33" i="40" s="1"/>
  <c r="X33" i="40"/>
  <c r="AE80" i="40"/>
  <c r="AF80" i="40" s="1"/>
  <c r="X80" i="40"/>
  <c r="AE93" i="40"/>
  <c r="AF93" i="40" s="1"/>
  <c r="X93" i="40"/>
  <c r="V120" i="40"/>
  <c r="AE18" i="40"/>
  <c r="X18" i="40"/>
  <c r="AE27" i="40"/>
  <c r="AF27" i="40" s="1"/>
  <c r="X27" i="40"/>
  <c r="AE52" i="40"/>
  <c r="AF52" i="40" s="1"/>
  <c r="X52" i="40"/>
  <c r="AE26" i="40"/>
  <c r="AF26" i="40" s="1"/>
  <c r="X26" i="40"/>
  <c r="AK114" i="40" l="1"/>
  <c r="AH120" i="40"/>
  <c r="X116" i="40"/>
  <c r="X119" i="40"/>
  <c r="AF119" i="40"/>
  <c r="AP118" i="40"/>
  <c r="AT118" i="40"/>
  <c r="X120" i="40"/>
  <c r="X117" i="40"/>
  <c r="AE119" i="40"/>
  <c r="AE120" i="40"/>
  <c r="AF18" i="40"/>
  <c r="AF120" i="40" s="1"/>
  <c r="X118" i="40"/>
  <c r="AE117" i="40"/>
  <c r="AF15" i="40"/>
  <c r="AF117" i="40" s="1"/>
  <c r="AF116" i="40"/>
  <c r="AE118" i="40"/>
  <c r="AF16" i="40"/>
  <c r="AF118" i="40" s="1"/>
  <c r="AE116" i="40"/>
  <c r="AP120" i="40"/>
  <c r="AP116" i="40"/>
  <c r="AT116" i="40"/>
  <c r="AM114" i="40" l="1"/>
  <c r="AK120" i="40"/>
  <c r="C29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12" i="33"/>
  <c r="C29" i="3" l="1"/>
  <c r="AM120" i="40"/>
  <c r="G30" i="29" l="1"/>
  <c r="G29" i="29"/>
  <c r="V10" i="3" l="1"/>
  <c r="J10" i="3"/>
  <c r="K10" i="3"/>
  <c r="S10" i="3" l="1"/>
  <c r="P14" i="38" l="1"/>
  <c r="Q14" i="38" s="1"/>
  <c r="R14" i="38" s="1"/>
  <c r="I14" i="38"/>
  <c r="J14" i="38" s="1"/>
  <c r="K14" i="38" s="1"/>
  <c r="L14" i="38" s="1"/>
  <c r="M14" i="38" s="1"/>
  <c r="F14" i="38"/>
  <c r="G14" i="38" s="1"/>
  <c r="S14" i="38" l="1"/>
  <c r="W14" i="38" s="1"/>
  <c r="G13" i="29" l="1"/>
  <c r="D13" i="33" l="1"/>
  <c r="D12" i="33"/>
  <c r="D18" i="33"/>
  <c r="H13" i="29" l="1"/>
  <c r="H14" i="29"/>
  <c r="H15" i="29"/>
  <c r="G14" i="29"/>
  <c r="H27" i="37" l="1"/>
  <c r="D7" i="39" l="1"/>
  <c r="D8" i="39"/>
  <c r="D6" i="39"/>
  <c r="U12" i="3" l="1"/>
  <c r="X12" i="3" s="1"/>
  <c r="W10" i="3"/>
  <c r="T10" i="3"/>
  <c r="R10" i="3"/>
  <c r="Q10" i="3"/>
  <c r="P10" i="3"/>
  <c r="X29" i="3"/>
  <c r="X28" i="3"/>
  <c r="X27" i="3"/>
  <c r="X26" i="3"/>
  <c r="X25" i="3"/>
  <c r="X24" i="3"/>
  <c r="X23" i="3"/>
  <c r="X22" i="3"/>
  <c r="X21" i="3"/>
  <c r="X20" i="3"/>
  <c r="X19" i="3"/>
  <c r="X18" i="3"/>
  <c r="X17" i="3"/>
  <c r="X16" i="3"/>
  <c r="X15" i="3"/>
  <c r="X14" i="3"/>
  <c r="U13" i="3"/>
  <c r="X13" i="3" s="1"/>
  <c r="X9" i="3"/>
  <c r="O9" i="3"/>
  <c r="P9" i="3" s="1"/>
  <c r="Q9" i="3" s="1"/>
  <c r="R9" i="3" s="1"/>
  <c r="S9" i="3" s="1"/>
  <c r="X10" i="3" l="1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C11" i="29"/>
  <c r="I11" i="29"/>
  <c r="H11" i="29" l="1"/>
  <c r="Q11" i="29"/>
  <c r="O11" i="29"/>
  <c r="P17" i="29"/>
  <c r="P20" i="29"/>
  <c r="P14" i="29"/>
  <c r="C10" i="33"/>
  <c r="D10" i="33"/>
  <c r="C19" i="5" l="1"/>
  <c r="H13" i="5"/>
  <c r="I13" i="5" s="1"/>
  <c r="E13" i="5"/>
  <c r="G10" i="3"/>
  <c r="G26" i="38"/>
  <c r="F26" i="38"/>
  <c r="E26" i="38"/>
  <c r="D26" i="38"/>
  <c r="H25" i="38"/>
  <c r="H26" i="38" s="1"/>
  <c r="V20" i="38"/>
  <c r="U20" i="38"/>
  <c r="T20" i="38"/>
  <c r="D20" i="38"/>
  <c r="C20" i="38"/>
  <c r="P19" i="38"/>
  <c r="I19" i="38"/>
  <c r="J19" i="38" s="1"/>
  <c r="K19" i="38" s="1"/>
  <c r="L19" i="38" s="1"/>
  <c r="M19" i="38" s="1"/>
  <c r="F19" i="38"/>
  <c r="G19" i="38" s="1"/>
  <c r="P18" i="38"/>
  <c r="I18" i="38"/>
  <c r="K18" i="38"/>
  <c r="L18" i="38" s="1"/>
  <c r="M18" i="38" s="1"/>
  <c r="F18" i="38"/>
  <c r="G18" i="38" s="1"/>
  <c r="P17" i="38"/>
  <c r="I17" i="38"/>
  <c r="J17" i="38"/>
  <c r="K17" i="38" s="1"/>
  <c r="L17" i="38" s="1"/>
  <c r="M17" i="38" s="1"/>
  <c r="F17" i="38"/>
  <c r="G17" i="38"/>
  <c r="P16" i="38"/>
  <c r="Q16" i="38" s="1"/>
  <c r="I16" i="38"/>
  <c r="J16" i="38" s="1"/>
  <c r="K16" i="38" s="1"/>
  <c r="L16" i="38" s="1"/>
  <c r="M16" i="38" s="1"/>
  <c r="F16" i="38"/>
  <c r="G16" i="38" s="1"/>
  <c r="P15" i="38"/>
  <c r="Q15" i="38" s="1"/>
  <c r="I15" i="38"/>
  <c r="J15" i="38" s="1"/>
  <c r="K15" i="38" s="1"/>
  <c r="L15" i="38" s="1"/>
  <c r="M15" i="38" s="1"/>
  <c r="F15" i="38"/>
  <c r="P13" i="38"/>
  <c r="Q13" i="38" s="1"/>
  <c r="R13" i="38" s="1"/>
  <c r="I13" i="38"/>
  <c r="J13" i="38" s="1"/>
  <c r="K13" i="38" s="1"/>
  <c r="L13" i="38" s="1"/>
  <c r="M13" i="38" s="1"/>
  <c r="F13" i="38"/>
  <c r="G13" i="38" s="1"/>
  <c r="P12" i="38"/>
  <c r="Q12" i="38" s="1"/>
  <c r="R12" i="38" s="1"/>
  <c r="I12" i="38"/>
  <c r="J12" i="38" s="1"/>
  <c r="K12" i="38" s="1"/>
  <c r="L12" i="38" s="1"/>
  <c r="F12" i="38"/>
  <c r="G12" i="38"/>
  <c r="E29" i="33"/>
  <c r="J30" i="29"/>
  <c r="F30" i="29"/>
  <c r="Q19" i="38"/>
  <c r="R19" i="38" s="1"/>
  <c r="E22" i="6"/>
  <c r="E29" i="6"/>
  <c r="F14" i="36" s="1"/>
  <c r="H34" i="6"/>
  <c r="H36" i="6" s="1"/>
  <c r="E36" i="6"/>
  <c r="AA19" i="36"/>
  <c r="M19" i="36"/>
  <c r="Z19" i="36"/>
  <c r="N15" i="29"/>
  <c r="N16" i="29"/>
  <c r="N17" i="29"/>
  <c r="N18" i="29"/>
  <c r="N19" i="29"/>
  <c r="N20" i="29"/>
  <c r="N21" i="29"/>
  <c r="N22" i="29"/>
  <c r="N23" i="29"/>
  <c r="N24" i="29"/>
  <c r="N25" i="29"/>
  <c r="N26" i="29"/>
  <c r="N27" i="29"/>
  <c r="N28" i="29"/>
  <c r="N29" i="29"/>
  <c r="N14" i="29"/>
  <c r="G18" i="33"/>
  <c r="I18" i="33" s="1"/>
  <c r="I13" i="33"/>
  <c r="I14" i="33"/>
  <c r="I15" i="33"/>
  <c r="I16" i="33"/>
  <c r="I17" i="33"/>
  <c r="I19" i="33"/>
  <c r="I12" i="33"/>
  <c r="I24" i="33"/>
  <c r="I20" i="33"/>
  <c r="G28" i="33"/>
  <c r="I28" i="33" s="1"/>
  <c r="G27" i="33"/>
  <c r="I27" i="33" s="1"/>
  <c r="G26" i="33"/>
  <c r="I26" i="33"/>
  <c r="G25" i="33"/>
  <c r="I25" i="33" s="1"/>
  <c r="G24" i="33"/>
  <c r="G23" i="33"/>
  <c r="I23" i="33" s="1"/>
  <c r="G22" i="33"/>
  <c r="I22" i="33"/>
  <c r="G21" i="33"/>
  <c r="I21" i="33"/>
  <c r="G20" i="33"/>
  <c r="G19" i="29"/>
  <c r="P19" i="29" s="1"/>
  <c r="G25" i="29"/>
  <c r="G28" i="37"/>
  <c r="F28" i="37"/>
  <c r="E28" i="37"/>
  <c r="D28" i="37"/>
  <c r="H26" i="37"/>
  <c r="H25" i="37"/>
  <c r="H24" i="37"/>
  <c r="H23" i="37"/>
  <c r="H22" i="37"/>
  <c r="V18" i="37"/>
  <c r="U18" i="37"/>
  <c r="T18" i="37"/>
  <c r="D18" i="37"/>
  <c r="C18" i="37"/>
  <c r="P17" i="37"/>
  <c r="Q17" i="37" s="1"/>
  <c r="R17" i="37" s="1"/>
  <c r="I17" i="37"/>
  <c r="J17" i="37" s="1"/>
  <c r="K17" i="37" s="1"/>
  <c r="L17" i="37" s="1"/>
  <c r="M17" i="37" s="1"/>
  <c r="F17" i="37"/>
  <c r="G17" i="37" s="1"/>
  <c r="P16" i="37"/>
  <c r="Q16" i="37" s="1"/>
  <c r="I16" i="37"/>
  <c r="J16" i="37"/>
  <c r="K16" i="37" s="1"/>
  <c r="L16" i="37" s="1"/>
  <c r="M16" i="37" s="1"/>
  <c r="F16" i="37"/>
  <c r="G16" i="37" s="1"/>
  <c r="P15" i="37"/>
  <c r="Q15" i="37"/>
  <c r="R15" i="37" s="1"/>
  <c r="I15" i="37"/>
  <c r="J15" i="37" s="1"/>
  <c r="K15" i="37" s="1"/>
  <c r="L15" i="37" s="1"/>
  <c r="M15" i="37" s="1"/>
  <c r="F15" i="37"/>
  <c r="G15" i="37" s="1"/>
  <c r="P14" i="37"/>
  <c r="Q14" i="37" s="1"/>
  <c r="R14" i="37" s="1"/>
  <c r="I14" i="37"/>
  <c r="J14" i="37"/>
  <c r="K14" i="37" s="1"/>
  <c r="L14" i="37" s="1"/>
  <c r="M14" i="37" s="1"/>
  <c r="F14" i="37"/>
  <c r="G14" i="37" s="1"/>
  <c r="P13" i="37"/>
  <c r="Q13" i="37" s="1"/>
  <c r="I13" i="37"/>
  <c r="J13" i="37"/>
  <c r="K13" i="37" s="1"/>
  <c r="L13" i="37" s="1"/>
  <c r="M13" i="37" s="1"/>
  <c r="F13" i="37"/>
  <c r="G13" i="37" s="1"/>
  <c r="P12" i="37"/>
  <c r="Q12" i="37" s="1"/>
  <c r="R12" i="37" s="1"/>
  <c r="I12" i="37"/>
  <c r="J12" i="37" s="1"/>
  <c r="K12" i="37" s="1"/>
  <c r="L12" i="37" s="1"/>
  <c r="M12" i="37" s="1"/>
  <c r="F12" i="37"/>
  <c r="G12" i="37" s="1"/>
  <c r="P11" i="37"/>
  <c r="Q11" i="37"/>
  <c r="I11" i="37"/>
  <c r="J11" i="37" s="1"/>
  <c r="K11" i="37" s="1"/>
  <c r="L11" i="37" s="1"/>
  <c r="F11" i="37"/>
  <c r="G11" i="37" s="1"/>
  <c r="J19" i="29"/>
  <c r="J29" i="29"/>
  <c r="F29" i="29"/>
  <c r="P29" i="29" s="1"/>
  <c r="J28" i="29"/>
  <c r="F28" i="29"/>
  <c r="G28" i="29" s="1"/>
  <c r="P28" i="29" s="1"/>
  <c r="J27" i="29"/>
  <c r="F27" i="29"/>
  <c r="G27" i="29"/>
  <c r="J26" i="29"/>
  <c r="F26" i="29"/>
  <c r="G26" i="29"/>
  <c r="J25" i="29"/>
  <c r="F25" i="29"/>
  <c r="J24" i="29"/>
  <c r="F24" i="29"/>
  <c r="G24" i="29"/>
  <c r="J23" i="29"/>
  <c r="F23" i="29"/>
  <c r="G23" i="29"/>
  <c r="J22" i="29"/>
  <c r="F22" i="29"/>
  <c r="G22" i="29" s="1"/>
  <c r="P22" i="29" s="1"/>
  <c r="J21" i="29"/>
  <c r="F21" i="29"/>
  <c r="G21" i="29" s="1"/>
  <c r="P21" i="29" s="1"/>
  <c r="J20" i="29"/>
  <c r="F20" i="29"/>
  <c r="G20" i="29" s="1"/>
  <c r="J18" i="29"/>
  <c r="F18" i="29"/>
  <c r="G18" i="29"/>
  <c r="C18" i="36" s="1"/>
  <c r="J17" i="29"/>
  <c r="F17" i="29"/>
  <c r="G17" i="29"/>
  <c r="J16" i="29"/>
  <c r="F16" i="29"/>
  <c r="G16" i="29"/>
  <c r="C16" i="36" s="1"/>
  <c r="J15" i="29"/>
  <c r="F15" i="29"/>
  <c r="G15" i="29" s="1"/>
  <c r="F14" i="29"/>
  <c r="K13" i="29"/>
  <c r="B10" i="29"/>
  <c r="C10" i="29"/>
  <c r="D10" i="29"/>
  <c r="E10" i="29" s="1"/>
  <c r="F10" i="29" s="1"/>
  <c r="G10" i="29" s="1"/>
  <c r="H10" i="29" s="1"/>
  <c r="I10" i="29" s="1"/>
  <c r="J10" i="29" s="1"/>
  <c r="K10" i="29" s="1"/>
  <c r="V11" i="36"/>
  <c r="W11" i="36"/>
  <c r="X11" i="36"/>
  <c r="Z14" i="36"/>
  <c r="AA14" i="36"/>
  <c r="Z15" i="36"/>
  <c r="AA15" i="36"/>
  <c r="Z16" i="36"/>
  <c r="AA16" i="36"/>
  <c r="Z17" i="36"/>
  <c r="AA17" i="36"/>
  <c r="Z18" i="36"/>
  <c r="AA18" i="36"/>
  <c r="Z20" i="36"/>
  <c r="AA20" i="36"/>
  <c r="Z21" i="36"/>
  <c r="AA21" i="36"/>
  <c r="Z22" i="36"/>
  <c r="AA22" i="36"/>
  <c r="Z23" i="36"/>
  <c r="AA23" i="36"/>
  <c r="Z24" i="36"/>
  <c r="AA24" i="36"/>
  <c r="Z25" i="36"/>
  <c r="AA25" i="36"/>
  <c r="Z26" i="36"/>
  <c r="AA26" i="36"/>
  <c r="Z27" i="36"/>
  <c r="AA27" i="36"/>
  <c r="Z28" i="36"/>
  <c r="AA28" i="36"/>
  <c r="Z29" i="36"/>
  <c r="AA29" i="36"/>
  <c r="AA13" i="36"/>
  <c r="AA11" i="36" s="1"/>
  <c r="Z13" i="36"/>
  <c r="Z11" i="36" s="1"/>
  <c r="T11" i="36"/>
  <c r="U11" i="36"/>
  <c r="Q11" i="36"/>
  <c r="R11" i="36"/>
  <c r="N11" i="36"/>
  <c r="O11" i="36"/>
  <c r="J11" i="36"/>
  <c r="K11" i="36"/>
  <c r="G11" i="36"/>
  <c r="H11" i="36"/>
  <c r="D11" i="36"/>
  <c r="E11" i="36"/>
  <c r="M29" i="36"/>
  <c r="M28" i="36"/>
  <c r="M27" i="36"/>
  <c r="M26" i="36"/>
  <c r="M25" i="36"/>
  <c r="M24" i="36"/>
  <c r="M23" i="36"/>
  <c r="M22" i="36"/>
  <c r="M21" i="36"/>
  <c r="M20" i="36"/>
  <c r="M18" i="36"/>
  <c r="M17" i="36"/>
  <c r="M16" i="36"/>
  <c r="M15" i="36"/>
  <c r="M13" i="36"/>
  <c r="S11" i="36"/>
  <c r="B10" i="36"/>
  <c r="C10" i="36" s="1"/>
  <c r="F10" i="36" s="1"/>
  <c r="I10" i="36" s="1"/>
  <c r="M10" i="36" s="1"/>
  <c r="P10" i="36" s="1"/>
  <c r="P15" i="26"/>
  <c r="Q15" i="26"/>
  <c r="K15" i="26"/>
  <c r="L15" i="26"/>
  <c r="M15" i="26" s="1"/>
  <c r="I15" i="26"/>
  <c r="H24" i="26"/>
  <c r="G24" i="26"/>
  <c r="F24" i="26"/>
  <c r="E24" i="26"/>
  <c r="I23" i="26"/>
  <c r="I24" i="26" s="1"/>
  <c r="G28" i="27"/>
  <c r="F28" i="27"/>
  <c r="E28" i="27"/>
  <c r="D28" i="27"/>
  <c r="H27" i="27"/>
  <c r="H28" i="27" s="1"/>
  <c r="G27" i="24"/>
  <c r="F27" i="24"/>
  <c r="E27" i="24"/>
  <c r="D27" i="24"/>
  <c r="H26" i="24"/>
  <c r="H27" i="24" s="1"/>
  <c r="H25" i="24"/>
  <c r="G27" i="23"/>
  <c r="F27" i="23"/>
  <c r="E27" i="23"/>
  <c r="D27" i="23"/>
  <c r="H26" i="23"/>
  <c r="H27" i="23" s="1"/>
  <c r="H25" i="23"/>
  <c r="G27" i="22"/>
  <c r="F27" i="22"/>
  <c r="E27" i="22"/>
  <c r="D27" i="22"/>
  <c r="H26" i="22"/>
  <c r="H25" i="22"/>
  <c r="H27" i="22" s="1"/>
  <c r="F28" i="21"/>
  <c r="E28" i="21"/>
  <c r="D28" i="21"/>
  <c r="C28" i="21"/>
  <c r="G27" i="21"/>
  <c r="G26" i="21"/>
  <c r="F29" i="20"/>
  <c r="E29" i="20"/>
  <c r="D29" i="20"/>
  <c r="C29" i="20"/>
  <c r="G28" i="20"/>
  <c r="G27" i="20"/>
  <c r="G29" i="20" s="1"/>
  <c r="G29" i="19"/>
  <c r="F29" i="19"/>
  <c r="E29" i="19"/>
  <c r="D29" i="19"/>
  <c r="H28" i="19"/>
  <c r="H27" i="19"/>
  <c r="H29" i="19" s="1"/>
  <c r="G28" i="18"/>
  <c r="F28" i="18"/>
  <c r="E28" i="18"/>
  <c r="D28" i="18"/>
  <c r="H27" i="18"/>
  <c r="H28" i="18"/>
  <c r="H26" i="18"/>
  <c r="G28" i="17"/>
  <c r="F28" i="17"/>
  <c r="E28" i="17"/>
  <c r="D28" i="17"/>
  <c r="H27" i="17"/>
  <c r="H28" i="17" s="1"/>
  <c r="H26" i="17"/>
  <c r="F26" i="16"/>
  <c r="E26" i="16"/>
  <c r="D26" i="16"/>
  <c r="C26" i="16"/>
  <c r="G25" i="16"/>
  <c r="G24" i="16"/>
  <c r="G26" i="16" s="1"/>
  <c r="G24" i="25"/>
  <c r="F24" i="25"/>
  <c r="E24" i="25"/>
  <c r="D24" i="25"/>
  <c r="H23" i="25"/>
  <c r="H24" i="25" s="1"/>
  <c r="G25" i="7"/>
  <c r="F25" i="7"/>
  <c r="E25" i="7"/>
  <c r="D25" i="7"/>
  <c r="H24" i="7"/>
  <c r="H25" i="7" s="1"/>
  <c r="H25" i="8"/>
  <c r="G25" i="8"/>
  <c r="F25" i="8"/>
  <c r="E25" i="8"/>
  <c r="I24" i="8"/>
  <c r="I25" i="8" s="1"/>
  <c r="G36" i="6"/>
  <c r="D36" i="6"/>
  <c r="H35" i="6"/>
  <c r="I43" i="5"/>
  <c r="H43" i="5"/>
  <c r="G43" i="5"/>
  <c r="E43" i="5"/>
  <c r="J42" i="5"/>
  <c r="J43" i="5" s="1"/>
  <c r="V20" i="24"/>
  <c r="U20" i="24"/>
  <c r="T20" i="24"/>
  <c r="V20" i="23"/>
  <c r="U20" i="23"/>
  <c r="T20" i="23"/>
  <c r="V20" i="22"/>
  <c r="U20" i="22"/>
  <c r="T20" i="22"/>
  <c r="V20" i="21"/>
  <c r="U20" i="21"/>
  <c r="T20" i="21"/>
  <c r="V21" i="20"/>
  <c r="U21" i="20"/>
  <c r="T21" i="20"/>
  <c r="V21" i="19"/>
  <c r="U21" i="19"/>
  <c r="T21" i="19"/>
  <c r="V20" i="18"/>
  <c r="U20" i="18"/>
  <c r="T20" i="18"/>
  <c r="V20" i="17"/>
  <c r="U20" i="17"/>
  <c r="T20" i="17"/>
  <c r="V19" i="16"/>
  <c r="U19" i="16"/>
  <c r="T19" i="16"/>
  <c r="V17" i="26"/>
  <c r="U17" i="26"/>
  <c r="T17" i="26"/>
  <c r="V19" i="25"/>
  <c r="U19" i="25"/>
  <c r="T19" i="25"/>
  <c r="V19" i="27"/>
  <c r="U19" i="27"/>
  <c r="T19" i="27"/>
  <c r="V19" i="8"/>
  <c r="U19" i="8"/>
  <c r="T19" i="8"/>
  <c r="V19" i="7"/>
  <c r="U19" i="7"/>
  <c r="T19" i="7"/>
  <c r="W17" i="6"/>
  <c r="W18" i="6"/>
  <c r="U19" i="6"/>
  <c r="V19" i="6"/>
  <c r="T19" i="6"/>
  <c r="C19" i="6"/>
  <c r="J18" i="17"/>
  <c r="I20" i="19"/>
  <c r="I18" i="16"/>
  <c r="J18" i="16" s="1"/>
  <c r="K18" i="16" s="1"/>
  <c r="L18" i="16" s="1"/>
  <c r="M18" i="16" s="1"/>
  <c r="L17" i="16"/>
  <c r="M17" i="16" s="1"/>
  <c r="L18" i="17"/>
  <c r="M18" i="17" s="1"/>
  <c r="L19" i="19"/>
  <c r="M19" i="19" s="1"/>
  <c r="I19" i="21"/>
  <c r="J19" i="21" s="1"/>
  <c r="K19" i="21" s="1"/>
  <c r="L19" i="21" s="1"/>
  <c r="M19" i="21" s="1"/>
  <c r="I17" i="6"/>
  <c r="J17" i="6" s="1"/>
  <c r="I18" i="27"/>
  <c r="J18" i="27" s="1"/>
  <c r="K18" i="27" s="1"/>
  <c r="L18" i="27" s="1"/>
  <c r="M18" i="27" s="1"/>
  <c r="I13" i="6"/>
  <c r="J13" i="6" s="1"/>
  <c r="K13" i="6" s="1"/>
  <c r="L13" i="6" s="1"/>
  <c r="M13" i="6" s="1"/>
  <c r="I14" i="6"/>
  <c r="J14" i="6"/>
  <c r="K14" i="6" s="1"/>
  <c r="L14" i="6" s="1"/>
  <c r="M14" i="6" s="1"/>
  <c r="I15" i="6"/>
  <c r="J15" i="6" s="1"/>
  <c r="K15" i="6" s="1"/>
  <c r="L15" i="6" s="1"/>
  <c r="M15" i="6" s="1"/>
  <c r="I16" i="6"/>
  <c r="J16" i="6"/>
  <c r="K16" i="6" s="1"/>
  <c r="L16" i="6" s="1"/>
  <c r="M16" i="6" s="1"/>
  <c r="I18" i="6"/>
  <c r="J18" i="6"/>
  <c r="I16" i="26"/>
  <c r="J16" i="26" s="1"/>
  <c r="L16" i="26"/>
  <c r="M16" i="26" s="1"/>
  <c r="P13" i="22"/>
  <c r="P14" i="22"/>
  <c r="Q14" i="22" s="1"/>
  <c r="P15" i="22"/>
  <c r="Q15" i="22" s="1"/>
  <c r="P16" i="22"/>
  <c r="P17" i="22"/>
  <c r="P18" i="22"/>
  <c r="Q18" i="22" s="1"/>
  <c r="R18" i="22" s="1"/>
  <c r="P19" i="22"/>
  <c r="N20" i="18"/>
  <c r="P17" i="16"/>
  <c r="Q17" i="16" s="1"/>
  <c r="F18" i="6"/>
  <c r="G18" i="6" s="1"/>
  <c r="F17" i="6"/>
  <c r="G17" i="6" s="1"/>
  <c r="D19" i="6"/>
  <c r="H20" i="24"/>
  <c r="I17" i="16"/>
  <c r="J17" i="16" s="1"/>
  <c r="E12" i="33"/>
  <c r="L9" i="3"/>
  <c r="E22" i="5"/>
  <c r="G22" i="5" s="1"/>
  <c r="H17" i="5"/>
  <c r="J17" i="5" s="1"/>
  <c r="I17" i="5"/>
  <c r="D17" i="26"/>
  <c r="C17" i="26"/>
  <c r="P16" i="26"/>
  <c r="Q16" i="26" s="1"/>
  <c r="F16" i="26"/>
  <c r="G16" i="26" s="1"/>
  <c r="F15" i="26"/>
  <c r="G15" i="26" s="1"/>
  <c r="P14" i="26"/>
  <c r="Q14" i="26" s="1"/>
  <c r="I14" i="26"/>
  <c r="J14" i="26" s="1"/>
  <c r="K14" i="26" s="1"/>
  <c r="L14" i="26" s="1"/>
  <c r="M14" i="26" s="1"/>
  <c r="F14" i="26"/>
  <c r="G14" i="26" s="1"/>
  <c r="P13" i="26"/>
  <c r="R13" i="26" s="1"/>
  <c r="Q13" i="26"/>
  <c r="I13" i="26"/>
  <c r="J13" i="26"/>
  <c r="K13" i="26" s="1"/>
  <c r="L13" i="26" s="1"/>
  <c r="M13" i="26" s="1"/>
  <c r="F13" i="26"/>
  <c r="G13" i="26" s="1"/>
  <c r="P12" i="26"/>
  <c r="Q12" i="26" s="1"/>
  <c r="R12" i="26" s="1"/>
  <c r="I12" i="26"/>
  <c r="F12" i="26"/>
  <c r="F12" i="24"/>
  <c r="G12" i="24"/>
  <c r="I12" i="24"/>
  <c r="J12" i="24" s="1"/>
  <c r="K12" i="24" s="1"/>
  <c r="L12" i="24" s="1"/>
  <c r="P12" i="24"/>
  <c r="Q12" i="24" s="1"/>
  <c r="R12" i="24" s="1"/>
  <c r="F13" i="24"/>
  <c r="G13" i="24" s="1"/>
  <c r="I13" i="24"/>
  <c r="J13" i="24"/>
  <c r="K13" i="24" s="1"/>
  <c r="L13" i="24" s="1"/>
  <c r="M13" i="24" s="1"/>
  <c r="P13" i="24"/>
  <c r="Q13" i="24" s="1"/>
  <c r="R13" i="24" s="1"/>
  <c r="F14" i="24"/>
  <c r="G14" i="24" s="1"/>
  <c r="I14" i="24"/>
  <c r="J14" i="24" s="1"/>
  <c r="K14" i="24" s="1"/>
  <c r="L14" i="24" s="1"/>
  <c r="M14" i="24" s="1"/>
  <c r="P14" i="24"/>
  <c r="Q14" i="24" s="1"/>
  <c r="R14" i="24" s="1"/>
  <c r="F15" i="24"/>
  <c r="I15" i="24"/>
  <c r="J15" i="24" s="1"/>
  <c r="K15" i="24" s="1"/>
  <c r="L15" i="24" s="1"/>
  <c r="M15" i="24" s="1"/>
  <c r="P15" i="24"/>
  <c r="Q15" i="24" s="1"/>
  <c r="R15" i="24" s="1"/>
  <c r="F16" i="24"/>
  <c r="G16" i="24" s="1"/>
  <c r="I16" i="24"/>
  <c r="J16" i="24" s="1"/>
  <c r="K16" i="24" s="1"/>
  <c r="L16" i="24" s="1"/>
  <c r="M16" i="24" s="1"/>
  <c r="P16" i="24"/>
  <c r="R16" i="24" s="1"/>
  <c r="Q16" i="24"/>
  <c r="F17" i="24"/>
  <c r="G17" i="24" s="1"/>
  <c r="I17" i="24"/>
  <c r="J17" i="24" s="1"/>
  <c r="K17" i="24" s="1"/>
  <c r="L17" i="24" s="1"/>
  <c r="M17" i="24" s="1"/>
  <c r="P17" i="24"/>
  <c r="F18" i="24"/>
  <c r="G18" i="24"/>
  <c r="I18" i="24"/>
  <c r="J18" i="24" s="1"/>
  <c r="K18" i="24" s="1"/>
  <c r="L18" i="24" s="1"/>
  <c r="M18" i="24" s="1"/>
  <c r="P18" i="24"/>
  <c r="F19" i="24"/>
  <c r="G19" i="24" s="1"/>
  <c r="I19" i="24"/>
  <c r="J19" i="24" s="1"/>
  <c r="K19" i="24" s="1"/>
  <c r="L19" i="24" s="1"/>
  <c r="M19" i="24" s="1"/>
  <c r="P19" i="24"/>
  <c r="Q19" i="24"/>
  <c r="C20" i="24"/>
  <c r="D20" i="24"/>
  <c r="F12" i="23"/>
  <c r="G12" i="23"/>
  <c r="I12" i="23"/>
  <c r="J12" i="23"/>
  <c r="K12" i="23" s="1"/>
  <c r="L12" i="23" s="1"/>
  <c r="P12" i="23"/>
  <c r="Q12" i="23" s="1"/>
  <c r="R12" i="23" s="1"/>
  <c r="F13" i="23"/>
  <c r="G13" i="23"/>
  <c r="I13" i="23"/>
  <c r="P13" i="23"/>
  <c r="Q13" i="23" s="1"/>
  <c r="R13" i="23" s="1"/>
  <c r="F14" i="23"/>
  <c r="G14" i="23" s="1"/>
  <c r="I14" i="23"/>
  <c r="J14" i="23" s="1"/>
  <c r="K14" i="23" s="1"/>
  <c r="L14" i="23" s="1"/>
  <c r="M14" i="23" s="1"/>
  <c r="P14" i="23"/>
  <c r="Q14" i="23" s="1"/>
  <c r="R14" i="23" s="1"/>
  <c r="F15" i="23"/>
  <c r="G15" i="23" s="1"/>
  <c r="I15" i="23"/>
  <c r="J15" i="23" s="1"/>
  <c r="K15" i="23" s="1"/>
  <c r="L15" i="23" s="1"/>
  <c r="M15" i="23" s="1"/>
  <c r="P15" i="23"/>
  <c r="F16" i="23"/>
  <c r="G16" i="23" s="1"/>
  <c r="I16" i="23"/>
  <c r="J16" i="23" s="1"/>
  <c r="K16" i="23" s="1"/>
  <c r="L16" i="23" s="1"/>
  <c r="M16" i="23" s="1"/>
  <c r="P16" i="23"/>
  <c r="F17" i="23"/>
  <c r="G17" i="23"/>
  <c r="I17" i="23"/>
  <c r="J17" i="23" s="1"/>
  <c r="K17" i="23" s="1"/>
  <c r="L17" i="23" s="1"/>
  <c r="M17" i="23" s="1"/>
  <c r="P17" i="23"/>
  <c r="F18" i="23"/>
  <c r="G18" i="23" s="1"/>
  <c r="I18" i="23"/>
  <c r="J18" i="23" s="1"/>
  <c r="K18" i="23" s="1"/>
  <c r="L18" i="23" s="1"/>
  <c r="M18" i="23" s="1"/>
  <c r="P18" i="23"/>
  <c r="F19" i="23"/>
  <c r="G19" i="23" s="1"/>
  <c r="I19" i="23"/>
  <c r="J19" i="23"/>
  <c r="K19" i="23" s="1"/>
  <c r="L19" i="23" s="1"/>
  <c r="M19" i="23" s="1"/>
  <c r="P19" i="23"/>
  <c r="Q19" i="23"/>
  <c r="C20" i="23"/>
  <c r="D20" i="23"/>
  <c r="F12" i="22"/>
  <c r="G12" i="22" s="1"/>
  <c r="I12" i="22"/>
  <c r="J12" i="22" s="1"/>
  <c r="K12" i="22" s="1"/>
  <c r="L12" i="22" s="1"/>
  <c r="P12" i="22"/>
  <c r="Q12" i="22"/>
  <c r="F13" i="22"/>
  <c r="G13" i="22" s="1"/>
  <c r="I13" i="22"/>
  <c r="J13" i="22" s="1"/>
  <c r="K13" i="22" s="1"/>
  <c r="L13" i="22" s="1"/>
  <c r="M13" i="22" s="1"/>
  <c r="F14" i="22"/>
  <c r="G14" i="22" s="1"/>
  <c r="I14" i="22"/>
  <c r="J14" i="22" s="1"/>
  <c r="K14" i="22" s="1"/>
  <c r="L14" i="22" s="1"/>
  <c r="M14" i="22" s="1"/>
  <c r="F15" i="22"/>
  <c r="G15" i="22" s="1"/>
  <c r="I15" i="22"/>
  <c r="J15" i="22"/>
  <c r="K15" i="22" s="1"/>
  <c r="L15" i="22" s="1"/>
  <c r="M15" i="22" s="1"/>
  <c r="F16" i="22"/>
  <c r="G16" i="22" s="1"/>
  <c r="I16" i="22"/>
  <c r="J16" i="22" s="1"/>
  <c r="K16" i="22" s="1"/>
  <c r="L16" i="22" s="1"/>
  <c r="M16" i="22" s="1"/>
  <c r="F17" i="22"/>
  <c r="G17" i="22"/>
  <c r="I17" i="22"/>
  <c r="J17" i="22" s="1"/>
  <c r="K17" i="22" s="1"/>
  <c r="L17" i="22" s="1"/>
  <c r="M17" i="22" s="1"/>
  <c r="F18" i="22"/>
  <c r="G18" i="22"/>
  <c r="I18" i="22"/>
  <c r="F19" i="22"/>
  <c r="G19" i="22" s="1"/>
  <c r="I19" i="22"/>
  <c r="J19" i="22"/>
  <c r="K19" i="22"/>
  <c r="L19" i="22" s="1"/>
  <c r="M19" i="22" s="1"/>
  <c r="C20" i="22"/>
  <c r="D20" i="22"/>
  <c r="F12" i="21"/>
  <c r="I12" i="21"/>
  <c r="J12" i="21"/>
  <c r="K12" i="21" s="1"/>
  <c r="L12" i="21" s="1"/>
  <c r="P12" i="21"/>
  <c r="F13" i="21"/>
  <c r="G13" i="21" s="1"/>
  <c r="I13" i="21"/>
  <c r="J13" i="21"/>
  <c r="K13" i="21" s="1"/>
  <c r="L13" i="21" s="1"/>
  <c r="M13" i="21" s="1"/>
  <c r="P13" i="21"/>
  <c r="Q13" i="21" s="1"/>
  <c r="F14" i="21"/>
  <c r="G14" i="21" s="1"/>
  <c r="I14" i="21"/>
  <c r="J14" i="21" s="1"/>
  <c r="K14" i="21" s="1"/>
  <c r="L14" i="21" s="1"/>
  <c r="M14" i="21" s="1"/>
  <c r="P14" i="21"/>
  <c r="F15" i="21"/>
  <c r="G15" i="21" s="1"/>
  <c r="I15" i="21"/>
  <c r="J15" i="21" s="1"/>
  <c r="K15" i="21" s="1"/>
  <c r="L15" i="21" s="1"/>
  <c r="M15" i="21" s="1"/>
  <c r="P15" i="21"/>
  <c r="Q15" i="21" s="1"/>
  <c r="F16" i="21"/>
  <c r="G16" i="21" s="1"/>
  <c r="I16" i="21"/>
  <c r="J16" i="21" s="1"/>
  <c r="K16" i="21" s="1"/>
  <c r="L16" i="21" s="1"/>
  <c r="M16" i="21" s="1"/>
  <c r="P16" i="21"/>
  <c r="F17" i="21"/>
  <c r="G17" i="21" s="1"/>
  <c r="I17" i="21"/>
  <c r="J17" i="21" s="1"/>
  <c r="K17" i="21" s="1"/>
  <c r="L17" i="21" s="1"/>
  <c r="M17" i="21" s="1"/>
  <c r="P17" i="21"/>
  <c r="Q17" i="21" s="1"/>
  <c r="R17" i="21" s="1"/>
  <c r="F18" i="21"/>
  <c r="G18" i="21" s="1"/>
  <c r="I18" i="21"/>
  <c r="J18" i="21" s="1"/>
  <c r="K18" i="21" s="1"/>
  <c r="L18" i="21" s="1"/>
  <c r="M18" i="21" s="1"/>
  <c r="P18" i="21"/>
  <c r="F19" i="21"/>
  <c r="G19" i="21" s="1"/>
  <c r="P19" i="21"/>
  <c r="Q19" i="21" s="1"/>
  <c r="C20" i="21"/>
  <c r="D20" i="21"/>
  <c r="F12" i="20"/>
  <c r="G12" i="20"/>
  <c r="I12" i="20"/>
  <c r="P12" i="20"/>
  <c r="Q12" i="20" s="1"/>
  <c r="F13" i="20"/>
  <c r="G13" i="20" s="1"/>
  <c r="I13" i="20"/>
  <c r="J13" i="20" s="1"/>
  <c r="K13" i="20" s="1"/>
  <c r="L13" i="20" s="1"/>
  <c r="M13" i="20" s="1"/>
  <c r="P13" i="20"/>
  <c r="Q13" i="20" s="1"/>
  <c r="R13" i="20" s="1"/>
  <c r="F14" i="20"/>
  <c r="G14" i="20" s="1"/>
  <c r="I14" i="20"/>
  <c r="J14" i="20"/>
  <c r="K14" i="20" s="1"/>
  <c r="L14" i="20" s="1"/>
  <c r="M14" i="20" s="1"/>
  <c r="P14" i="20"/>
  <c r="Q14" i="20" s="1"/>
  <c r="F15" i="20"/>
  <c r="G15" i="20"/>
  <c r="I15" i="20"/>
  <c r="J15" i="20" s="1"/>
  <c r="K15" i="20" s="1"/>
  <c r="L15" i="20" s="1"/>
  <c r="M15" i="20" s="1"/>
  <c r="P15" i="20"/>
  <c r="F16" i="20"/>
  <c r="G16" i="20" s="1"/>
  <c r="I16" i="20"/>
  <c r="J16" i="20" s="1"/>
  <c r="K16" i="20" s="1"/>
  <c r="L16" i="20" s="1"/>
  <c r="M16" i="20" s="1"/>
  <c r="P16" i="20"/>
  <c r="F17" i="20"/>
  <c r="G17" i="20"/>
  <c r="I17" i="20"/>
  <c r="J17" i="20" s="1"/>
  <c r="K17" i="20" s="1"/>
  <c r="L17" i="20" s="1"/>
  <c r="M17" i="20" s="1"/>
  <c r="P17" i="20"/>
  <c r="F18" i="20"/>
  <c r="G18" i="20" s="1"/>
  <c r="I18" i="20"/>
  <c r="J18" i="20" s="1"/>
  <c r="K18" i="20" s="1"/>
  <c r="L18" i="20" s="1"/>
  <c r="M18" i="20" s="1"/>
  <c r="P18" i="20"/>
  <c r="Q18" i="20" s="1"/>
  <c r="F19" i="20"/>
  <c r="G19" i="20" s="1"/>
  <c r="I19" i="20"/>
  <c r="J19" i="20" s="1"/>
  <c r="K19" i="20" s="1"/>
  <c r="L19" i="20" s="1"/>
  <c r="M19" i="20" s="1"/>
  <c r="P19" i="20"/>
  <c r="Q19" i="20"/>
  <c r="F20" i="20"/>
  <c r="G20" i="20" s="1"/>
  <c r="I20" i="20"/>
  <c r="J20" i="20" s="1"/>
  <c r="K20" i="20" s="1"/>
  <c r="L20" i="20" s="1"/>
  <c r="M20" i="20" s="1"/>
  <c r="P20" i="20"/>
  <c r="R20" i="20" s="1"/>
  <c r="C21" i="20"/>
  <c r="D21" i="20"/>
  <c r="F12" i="19"/>
  <c r="G12" i="19" s="1"/>
  <c r="I12" i="19"/>
  <c r="J12" i="19" s="1"/>
  <c r="K12" i="19" s="1"/>
  <c r="L12" i="19" s="1"/>
  <c r="P12" i="19"/>
  <c r="F13" i="19"/>
  <c r="G13" i="19"/>
  <c r="H13" i="19"/>
  <c r="I13" i="19" s="1"/>
  <c r="J13" i="19" s="1"/>
  <c r="K13" i="19" s="1"/>
  <c r="L13" i="19" s="1"/>
  <c r="M13" i="19" s="1"/>
  <c r="P13" i="19"/>
  <c r="F14" i="19"/>
  <c r="I14" i="19"/>
  <c r="J14" i="19" s="1"/>
  <c r="K14" i="19" s="1"/>
  <c r="L14" i="19" s="1"/>
  <c r="M14" i="19" s="1"/>
  <c r="P14" i="19"/>
  <c r="Q14" i="19" s="1"/>
  <c r="F15" i="19"/>
  <c r="G15" i="19"/>
  <c r="I15" i="19"/>
  <c r="J15" i="19" s="1"/>
  <c r="K15" i="19" s="1"/>
  <c r="L15" i="19" s="1"/>
  <c r="M15" i="19" s="1"/>
  <c r="P15" i="19"/>
  <c r="Q15" i="19" s="1"/>
  <c r="R15" i="19" s="1"/>
  <c r="F16" i="19"/>
  <c r="G16" i="19"/>
  <c r="I16" i="19"/>
  <c r="J16" i="19"/>
  <c r="K16" i="19" s="1"/>
  <c r="L16" i="19" s="1"/>
  <c r="M16" i="19" s="1"/>
  <c r="P16" i="19"/>
  <c r="Q16" i="19" s="1"/>
  <c r="R16" i="19" s="1"/>
  <c r="F17" i="19"/>
  <c r="G17" i="19" s="1"/>
  <c r="I17" i="19"/>
  <c r="J17" i="19" s="1"/>
  <c r="K17" i="19" s="1"/>
  <c r="L17" i="19" s="1"/>
  <c r="M17" i="19" s="1"/>
  <c r="P17" i="19"/>
  <c r="F18" i="19"/>
  <c r="G18" i="19" s="1"/>
  <c r="I18" i="19"/>
  <c r="J18" i="19" s="1"/>
  <c r="K18" i="19" s="1"/>
  <c r="L18" i="19" s="1"/>
  <c r="M18" i="19" s="1"/>
  <c r="P18" i="19"/>
  <c r="Q18" i="19" s="1"/>
  <c r="F19" i="19"/>
  <c r="G19" i="19" s="1"/>
  <c r="I19" i="19"/>
  <c r="Q19" i="19"/>
  <c r="R19" i="19"/>
  <c r="F20" i="19"/>
  <c r="G20" i="19" s="1"/>
  <c r="J20" i="19"/>
  <c r="K20" i="19" s="1"/>
  <c r="L20" i="19" s="1"/>
  <c r="M20" i="19" s="1"/>
  <c r="P20" i="19"/>
  <c r="Q20" i="19" s="1"/>
  <c r="C21" i="19"/>
  <c r="D21" i="19"/>
  <c r="F12" i="18"/>
  <c r="I12" i="18"/>
  <c r="P12" i="18"/>
  <c r="Q12" i="18" s="1"/>
  <c r="R12" i="18" s="1"/>
  <c r="F13" i="18"/>
  <c r="G13" i="18"/>
  <c r="I13" i="18"/>
  <c r="J13" i="18" s="1"/>
  <c r="K13" i="18" s="1"/>
  <c r="L13" i="18" s="1"/>
  <c r="M13" i="18" s="1"/>
  <c r="P13" i="18"/>
  <c r="Q13" i="18"/>
  <c r="F14" i="18"/>
  <c r="I14" i="18"/>
  <c r="J14" i="18" s="1"/>
  <c r="K14" i="18" s="1"/>
  <c r="L14" i="18" s="1"/>
  <c r="M14" i="18" s="1"/>
  <c r="P14" i="18"/>
  <c r="F15" i="18"/>
  <c r="G15" i="18" s="1"/>
  <c r="I15" i="18"/>
  <c r="J15" i="18" s="1"/>
  <c r="K15" i="18" s="1"/>
  <c r="L15" i="18" s="1"/>
  <c r="M15" i="18" s="1"/>
  <c r="P15" i="18"/>
  <c r="F16" i="18"/>
  <c r="G16" i="18" s="1"/>
  <c r="I16" i="18"/>
  <c r="J16" i="18"/>
  <c r="K16" i="18"/>
  <c r="L16" i="18" s="1"/>
  <c r="M16" i="18" s="1"/>
  <c r="P16" i="18"/>
  <c r="F17" i="18"/>
  <c r="G17" i="18"/>
  <c r="I17" i="18"/>
  <c r="J17" i="18" s="1"/>
  <c r="K17" i="18" s="1"/>
  <c r="L17" i="18" s="1"/>
  <c r="M17" i="18" s="1"/>
  <c r="P17" i="18"/>
  <c r="F18" i="18"/>
  <c r="G18" i="18" s="1"/>
  <c r="I18" i="18"/>
  <c r="J18" i="18"/>
  <c r="K18" i="18" s="1"/>
  <c r="L18" i="18" s="1"/>
  <c r="M18" i="18" s="1"/>
  <c r="P18" i="18"/>
  <c r="Q18" i="18" s="1"/>
  <c r="R18" i="18" s="1"/>
  <c r="F19" i="18"/>
  <c r="G19" i="18" s="1"/>
  <c r="I19" i="18"/>
  <c r="J19" i="18"/>
  <c r="K19" i="18" s="1"/>
  <c r="L19" i="18" s="1"/>
  <c r="M19" i="18" s="1"/>
  <c r="P19" i="18"/>
  <c r="Q19" i="18" s="1"/>
  <c r="R19" i="18" s="1"/>
  <c r="C20" i="18"/>
  <c r="D20" i="18"/>
  <c r="F12" i="17"/>
  <c r="G12" i="17" s="1"/>
  <c r="I12" i="17"/>
  <c r="J12" i="17" s="1"/>
  <c r="K12" i="17" s="1"/>
  <c r="L12" i="17" s="1"/>
  <c r="P12" i="17"/>
  <c r="Q12" i="17" s="1"/>
  <c r="R12" i="17" s="1"/>
  <c r="F13" i="17"/>
  <c r="G13" i="17"/>
  <c r="I13" i="17"/>
  <c r="J13" i="17"/>
  <c r="K13" i="17" s="1"/>
  <c r="L13" i="17" s="1"/>
  <c r="M13" i="17" s="1"/>
  <c r="P13" i="17"/>
  <c r="Q13" i="17" s="1"/>
  <c r="F14" i="17"/>
  <c r="G14" i="17" s="1"/>
  <c r="I14" i="17"/>
  <c r="J14" i="17" s="1"/>
  <c r="K14" i="17" s="1"/>
  <c r="L14" i="17" s="1"/>
  <c r="M14" i="17" s="1"/>
  <c r="P14" i="17"/>
  <c r="Q14" i="17" s="1"/>
  <c r="R14" i="17" s="1"/>
  <c r="F15" i="17"/>
  <c r="G15" i="17" s="1"/>
  <c r="I15" i="17"/>
  <c r="J15" i="17" s="1"/>
  <c r="K15" i="17" s="1"/>
  <c r="L15" i="17" s="1"/>
  <c r="M15" i="17" s="1"/>
  <c r="P15" i="17"/>
  <c r="Q15" i="17" s="1"/>
  <c r="F16" i="17"/>
  <c r="G16" i="17" s="1"/>
  <c r="I16" i="17"/>
  <c r="J16" i="17" s="1"/>
  <c r="K16" i="17" s="1"/>
  <c r="L16" i="17" s="1"/>
  <c r="M16" i="17" s="1"/>
  <c r="P16" i="17"/>
  <c r="Q16" i="17" s="1"/>
  <c r="F17" i="17"/>
  <c r="G17" i="17" s="1"/>
  <c r="I17" i="17"/>
  <c r="J17" i="17" s="1"/>
  <c r="K17" i="17" s="1"/>
  <c r="L17" i="17" s="1"/>
  <c r="M17" i="17" s="1"/>
  <c r="P17" i="17"/>
  <c r="Q17" i="17" s="1"/>
  <c r="R17" i="17" s="1"/>
  <c r="F18" i="17"/>
  <c r="G18" i="17" s="1"/>
  <c r="Q18" i="17"/>
  <c r="R18" i="17" s="1"/>
  <c r="F19" i="17"/>
  <c r="G19" i="17" s="1"/>
  <c r="I19" i="17"/>
  <c r="J19" i="17" s="1"/>
  <c r="K19" i="17" s="1"/>
  <c r="L19" i="17" s="1"/>
  <c r="M19" i="17" s="1"/>
  <c r="P19" i="17"/>
  <c r="Q19" i="17"/>
  <c r="R19" i="17" s="1"/>
  <c r="C20" i="17"/>
  <c r="D20" i="17"/>
  <c r="F12" i="16"/>
  <c r="I12" i="16"/>
  <c r="P12" i="16"/>
  <c r="Q12" i="16" s="1"/>
  <c r="F13" i="16"/>
  <c r="I13" i="16"/>
  <c r="J13" i="16" s="1"/>
  <c r="K13" i="16" s="1"/>
  <c r="L13" i="16" s="1"/>
  <c r="M13" i="16" s="1"/>
  <c r="P13" i="16"/>
  <c r="F14" i="16"/>
  <c r="G14" i="16" s="1"/>
  <c r="I14" i="16"/>
  <c r="J14" i="16" s="1"/>
  <c r="K14" i="16" s="1"/>
  <c r="L14" i="16" s="1"/>
  <c r="M14" i="16" s="1"/>
  <c r="P14" i="16"/>
  <c r="Q14" i="16" s="1"/>
  <c r="R14" i="16" s="1"/>
  <c r="F15" i="16"/>
  <c r="G15" i="16" s="1"/>
  <c r="I15" i="16"/>
  <c r="J15" i="16"/>
  <c r="K15" i="16" s="1"/>
  <c r="L15" i="16" s="1"/>
  <c r="M15" i="16" s="1"/>
  <c r="P15" i="16"/>
  <c r="Q15" i="16" s="1"/>
  <c r="F16" i="16"/>
  <c r="G16" i="16" s="1"/>
  <c r="I16" i="16"/>
  <c r="J16" i="16" s="1"/>
  <c r="K16" i="16" s="1"/>
  <c r="L16" i="16" s="1"/>
  <c r="M16" i="16" s="1"/>
  <c r="P16" i="16"/>
  <c r="Q16" i="16"/>
  <c r="R16" i="16" s="1"/>
  <c r="F17" i="16"/>
  <c r="G17" i="16" s="1"/>
  <c r="F18" i="16"/>
  <c r="G18" i="16" s="1"/>
  <c r="P18" i="16"/>
  <c r="Q18" i="16" s="1"/>
  <c r="C19" i="16"/>
  <c r="F12" i="25"/>
  <c r="I12" i="25"/>
  <c r="J12" i="25" s="1"/>
  <c r="K12" i="25" s="1"/>
  <c r="L12" i="25" s="1"/>
  <c r="P12" i="25"/>
  <c r="Q12" i="25" s="1"/>
  <c r="F13" i="25"/>
  <c r="G13" i="25" s="1"/>
  <c r="I13" i="25"/>
  <c r="J13" i="25" s="1"/>
  <c r="K13" i="25" s="1"/>
  <c r="L13" i="25" s="1"/>
  <c r="M13" i="25" s="1"/>
  <c r="P13" i="25"/>
  <c r="F14" i="25"/>
  <c r="G14" i="25" s="1"/>
  <c r="I14" i="25"/>
  <c r="J14" i="25" s="1"/>
  <c r="K14" i="25" s="1"/>
  <c r="L14" i="25" s="1"/>
  <c r="M14" i="25" s="1"/>
  <c r="P14" i="25"/>
  <c r="Q14" i="25"/>
  <c r="R14" i="25" s="1"/>
  <c r="F15" i="25"/>
  <c r="G15" i="25" s="1"/>
  <c r="I15" i="25"/>
  <c r="J15" i="25"/>
  <c r="K15" i="25"/>
  <c r="L15" i="25" s="1"/>
  <c r="M15" i="25" s="1"/>
  <c r="P15" i="25"/>
  <c r="F16" i="25"/>
  <c r="G16" i="25"/>
  <c r="I16" i="25"/>
  <c r="J16" i="25" s="1"/>
  <c r="K16" i="25" s="1"/>
  <c r="L16" i="25" s="1"/>
  <c r="M16" i="25" s="1"/>
  <c r="P16" i="25"/>
  <c r="Q16" i="25"/>
  <c r="R16" i="25"/>
  <c r="F17" i="25"/>
  <c r="G17" i="25"/>
  <c r="I17" i="25"/>
  <c r="J17" i="25" s="1"/>
  <c r="K17" i="25" s="1"/>
  <c r="L17" i="25" s="1"/>
  <c r="M17" i="25" s="1"/>
  <c r="P17" i="25"/>
  <c r="F18" i="25"/>
  <c r="G18" i="25"/>
  <c r="S18" i="25" s="1"/>
  <c r="W18" i="25" s="1"/>
  <c r="I18" i="25"/>
  <c r="J18" i="25"/>
  <c r="K18" i="25" s="1"/>
  <c r="L18" i="25" s="1"/>
  <c r="M18" i="25" s="1"/>
  <c r="P18" i="25"/>
  <c r="R18" i="25" s="1"/>
  <c r="Q18" i="25"/>
  <c r="C19" i="25"/>
  <c r="D19" i="25"/>
  <c r="F12" i="27"/>
  <c r="G12" i="27" s="1"/>
  <c r="I12" i="27"/>
  <c r="J12" i="27" s="1"/>
  <c r="K12" i="27" s="1"/>
  <c r="L12" i="27" s="1"/>
  <c r="P12" i="27"/>
  <c r="Q12" i="27" s="1"/>
  <c r="F13" i="27"/>
  <c r="G13" i="27" s="1"/>
  <c r="I13" i="27"/>
  <c r="J13" i="27" s="1"/>
  <c r="K13" i="27" s="1"/>
  <c r="L13" i="27" s="1"/>
  <c r="M13" i="27" s="1"/>
  <c r="P13" i="27"/>
  <c r="Q13" i="27" s="1"/>
  <c r="R13" i="27" s="1"/>
  <c r="F14" i="27"/>
  <c r="G14" i="27" s="1"/>
  <c r="I14" i="27"/>
  <c r="J14" i="27" s="1"/>
  <c r="K14" i="27" s="1"/>
  <c r="L14" i="27" s="1"/>
  <c r="M14" i="27" s="1"/>
  <c r="P14" i="27"/>
  <c r="Q14" i="27" s="1"/>
  <c r="F15" i="27"/>
  <c r="G15" i="27"/>
  <c r="I15" i="27"/>
  <c r="J15" i="27" s="1"/>
  <c r="K15" i="27" s="1"/>
  <c r="L15" i="27" s="1"/>
  <c r="M15" i="27" s="1"/>
  <c r="P15" i="27"/>
  <c r="F16" i="27"/>
  <c r="G16" i="27" s="1"/>
  <c r="I16" i="27"/>
  <c r="J16" i="27" s="1"/>
  <c r="K16" i="27" s="1"/>
  <c r="L16" i="27" s="1"/>
  <c r="M16" i="27" s="1"/>
  <c r="P16" i="27"/>
  <c r="Q16" i="27"/>
  <c r="F17" i="27"/>
  <c r="G17" i="27" s="1"/>
  <c r="I17" i="27"/>
  <c r="J17" i="27" s="1"/>
  <c r="K17" i="27" s="1"/>
  <c r="L17" i="27" s="1"/>
  <c r="M17" i="27" s="1"/>
  <c r="P17" i="27"/>
  <c r="F18" i="27"/>
  <c r="G18" i="27" s="1"/>
  <c r="P18" i="27"/>
  <c r="C19" i="27"/>
  <c r="D19" i="27"/>
  <c r="F12" i="8"/>
  <c r="G12" i="8"/>
  <c r="I12" i="8"/>
  <c r="J12" i="8" s="1"/>
  <c r="K12" i="8" s="1"/>
  <c r="L12" i="8" s="1"/>
  <c r="P12" i="8"/>
  <c r="F13" i="8"/>
  <c r="G13" i="8" s="1"/>
  <c r="I13" i="8"/>
  <c r="J13" i="8" s="1"/>
  <c r="K13" i="8" s="1"/>
  <c r="L13" i="8" s="1"/>
  <c r="M13" i="8" s="1"/>
  <c r="P13" i="8"/>
  <c r="Q13" i="8" s="1"/>
  <c r="R13" i="8" s="1"/>
  <c r="F14" i="8"/>
  <c r="G14" i="8" s="1"/>
  <c r="I14" i="8"/>
  <c r="J14" i="8" s="1"/>
  <c r="K14" i="8" s="1"/>
  <c r="L14" i="8" s="1"/>
  <c r="M14" i="8" s="1"/>
  <c r="P14" i="8"/>
  <c r="F15" i="8"/>
  <c r="G15" i="8" s="1"/>
  <c r="I15" i="8"/>
  <c r="J15" i="8" s="1"/>
  <c r="K15" i="8" s="1"/>
  <c r="L15" i="8" s="1"/>
  <c r="M15" i="8" s="1"/>
  <c r="P15" i="8"/>
  <c r="Q15" i="8" s="1"/>
  <c r="R15" i="8" s="1"/>
  <c r="F16" i="8"/>
  <c r="G16" i="8" s="1"/>
  <c r="I16" i="8"/>
  <c r="J16" i="8" s="1"/>
  <c r="K16" i="8" s="1"/>
  <c r="L16" i="8" s="1"/>
  <c r="M16" i="8" s="1"/>
  <c r="P16" i="8"/>
  <c r="Q16" i="8" s="1"/>
  <c r="R16" i="8" s="1"/>
  <c r="F17" i="8"/>
  <c r="G17" i="8" s="1"/>
  <c r="I17" i="8"/>
  <c r="J17" i="8" s="1"/>
  <c r="K17" i="8" s="1"/>
  <c r="L17" i="8" s="1"/>
  <c r="M17" i="8" s="1"/>
  <c r="P17" i="8"/>
  <c r="Q17" i="8"/>
  <c r="F18" i="8"/>
  <c r="G18" i="8" s="1"/>
  <c r="I18" i="8"/>
  <c r="J18" i="8" s="1"/>
  <c r="K18" i="8" s="1"/>
  <c r="L18" i="8" s="1"/>
  <c r="M18" i="8" s="1"/>
  <c r="P18" i="8"/>
  <c r="Q18" i="8"/>
  <c r="C19" i="8"/>
  <c r="D19" i="8"/>
  <c r="F12" i="7"/>
  <c r="I12" i="7"/>
  <c r="P12" i="7"/>
  <c r="Q12" i="7" s="1"/>
  <c r="F13" i="7"/>
  <c r="G13" i="7" s="1"/>
  <c r="I13" i="7"/>
  <c r="J13" i="7" s="1"/>
  <c r="K13" i="7" s="1"/>
  <c r="L13" i="7" s="1"/>
  <c r="M13" i="7" s="1"/>
  <c r="P13" i="7"/>
  <c r="F14" i="7"/>
  <c r="G14" i="7" s="1"/>
  <c r="I14" i="7"/>
  <c r="J14" i="7" s="1"/>
  <c r="K14" i="7" s="1"/>
  <c r="L14" i="7" s="1"/>
  <c r="M14" i="7" s="1"/>
  <c r="P14" i="7"/>
  <c r="F15" i="7"/>
  <c r="G15" i="7" s="1"/>
  <c r="I15" i="7"/>
  <c r="J15" i="7" s="1"/>
  <c r="K15" i="7" s="1"/>
  <c r="L15" i="7" s="1"/>
  <c r="M15" i="7" s="1"/>
  <c r="P15" i="7"/>
  <c r="R15" i="7" s="1"/>
  <c r="Q15" i="7"/>
  <c r="F16" i="7"/>
  <c r="G16" i="7" s="1"/>
  <c r="I16" i="7"/>
  <c r="J16" i="7" s="1"/>
  <c r="K16" i="7" s="1"/>
  <c r="L16" i="7" s="1"/>
  <c r="M16" i="7" s="1"/>
  <c r="P16" i="7"/>
  <c r="Q16" i="7" s="1"/>
  <c r="F17" i="7"/>
  <c r="G17" i="7" s="1"/>
  <c r="I17" i="7"/>
  <c r="J17" i="7" s="1"/>
  <c r="K17" i="7" s="1"/>
  <c r="L17" i="7" s="1"/>
  <c r="M17" i="7" s="1"/>
  <c r="P17" i="7"/>
  <c r="Q17" i="7" s="1"/>
  <c r="R17" i="7" s="1"/>
  <c r="F18" i="7"/>
  <c r="G18" i="7"/>
  <c r="I18" i="7"/>
  <c r="J18" i="7"/>
  <c r="K18" i="7" s="1"/>
  <c r="L18" i="7" s="1"/>
  <c r="M18" i="7" s="1"/>
  <c r="P18" i="7"/>
  <c r="C19" i="7"/>
  <c r="D19" i="7"/>
  <c r="F12" i="6"/>
  <c r="G12" i="6"/>
  <c r="I12" i="6"/>
  <c r="I19" i="6" s="1"/>
  <c r="P12" i="6"/>
  <c r="F13" i="6"/>
  <c r="G13" i="6"/>
  <c r="P13" i="6"/>
  <c r="F14" i="6"/>
  <c r="G14" i="6" s="1"/>
  <c r="P14" i="6"/>
  <c r="Q14" i="6" s="1"/>
  <c r="F15" i="6"/>
  <c r="G15" i="6"/>
  <c r="P15" i="6"/>
  <c r="Q15" i="6"/>
  <c r="R15" i="6"/>
  <c r="F16" i="6"/>
  <c r="G16" i="6" s="1"/>
  <c r="P16" i="6"/>
  <c r="Q16" i="6" s="1"/>
  <c r="E12" i="5"/>
  <c r="E19" i="5" s="1"/>
  <c r="E27" i="5" s="1"/>
  <c r="E29" i="5" s="1"/>
  <c r="E30" i="5" s="1"/>
  <c r="H12" i="5"/>
  <c r="H19" i="5" s="1"/>
  <c r="E14" i="5"/>
  <c r="H14" i="5"/>
  <c r="I14" i="5" s="1"/>
  <c r="J14" i="5" s="1"/>
  <c r="E15" i="5"/>
  <c r="H15" i="5"/>
  <c r="I15" i="5" s="1"/>
  <c r="J15" i="5" s="1"/>
  <c r="E16" i="5"/>
  <c r="H16" i="5"/>
  <c r="I16" i="5" s="1"/>
  <c r="E17" i="5"/>
  <c r="E18" i="5"/>
  <c r="H18" i="5"/>
  <c r="J18" i="5" s="1"/>
  <c r="I18" i="5"/>
  <c r="K19" i="5"/>
  <c r="B9" i="33"/>
  <c r="C9" i="33" s="1"/>
  <c r="D9" i="33" s="1"/>
  <c r="E9" i="33" s="1"/>
  <c r="M14" i="36"/>
  <c r="E13" i="33"/>
  <c r="E14" i="33"/>
  <c r="E15" i="33"/>
  <c r="E16" i="33"/>
  <c r="E17" i="33"/>
  <c r="E19" i="33"/>
  <c r="E20" i="33"/>
  <c r="E21" i="33"/>
  <c r="E22" i="33"/>
  <c r="E23" i="33"/>
  <c r="E24" i="33"/>
  <c r="E25" i="33"/>
  <c r="E26" i="33"/>
  <c r="E27" i="33"/>
  <c r="E28" i="33"/>
  <c r="B9" i="3"/>
  <c r="C9" i="3" s="1"/>
  <c r="D9" i="3" s="1"/>
  <c r="E9" i="3" s="1"/>
  <c r="F9" i="3" s="1"/>
  <c r="Q17" i="22"/>
  <c r="J14" i="29"/>
  <c r="P13" i="36"/>
  <c r="P11" i="36" s="1"/>
  <c r="K16" i="29"/>
  <c r="K18" i="29"/>
  <c r="C27" i="36"/>
  <c r="Q13" i="6"/>
  <c r="R13" i="6"/>
  <c r="Q20" i="20"/>
  <c r="J18" i="22"/>
  <c r="K18" i="22" s="1"/>
  <c r="L18" i="22" s="1"/>
  <c r="M18" i="22" s="1"/>
  <c r="C17" i="36"/>
  <c r="K17" i="29"/>
  <c r="Q17" i="38"/>
  <c r="Q13" i="16"/>
  <c r="R13" i="16" s="1"/>
  <c r="G13" i="16"/>
  <c r="Q16" i="18"/>
  <c r="R16" i="18" s="1"/>
  <c r="Q17" i="25"/>
  <c r="R17" i="25" s="1"/>
  <c r="G14" i="18"/>
  <c r="Q12" i="8"/>
  <c r="R12" i="8" s="1"/>
  <c r="R15" i="25"/>
  <c r="Q15" i="25"/>
  <c r="Q12" i="21"/>
  <c r="R12" i="21" s="1"/>
  <c r="Q14" i="8"/>
  <c r="Q13" i="25"/>
  <c r="R13" i="25" s="1"/>
  <c r="Q14" i="21"/>
  <c r="G15" i="24"/>
  <c r="R19" i="24"/>
  <c r="R13" i="18"/>
  <c r="R17" i="8"/>
  <c r="R17" i="38" l="1"/>
  <c r="S17" i="38"/>
  <c r="W17" i="38" s="1"/>
  <c r="R16" i="38"/>
  <c r="S16" i="38" s="1"/>
  <c r="W16" i="38" s="1"/>
  <c r="F20" i="38"/>
  <c r="Q15" i="23"/>
  <c r="R15" i="23" s="1"/>
  <c r="S15" i="23" s="1"/>
  <c r="W15" i="23" s="1"/>
  <c r="Q17" i="18"/>
  <c r="R17" i="18" s="1"/>
  <c r="S17" i="18" s="1"/>
  <c r="W17" i="18" s="1"/>
  <c r="S15" i="24"/>
  <c r="W15" i="24" s="1"/>
  <c r="F20" i="24"/>
  <c r="I20" i="24"/>
  <c r="I20" i="23"/>
  <c r="R19" i="23"/>
  <c r="S19" i="23" s="1"/>
  <c r="W19" i="23" s="1"/>
  <c r="Q18" i="23"/>
  <c r="R18" i="23" s="1"/>
  <c r="S18" i="23" s="1"/>
  <c r="W18" i="23" s="1"/>
  <c r="Q17" i="23"/>
  <c r="R17" i="23" s="1"/>
  <c r="S17" i="23" s="1"/>
  <c r="W17" i="23" s="1"/>
  <c r="R17" i="22"/>
  <c r="S17" i="22" s="1"/>
  <c r="W17" i="22" s="1"/>
  <c r="R12" i="22"/>
  <c r="I20" i="21"/>
  <c r="R19" i="21"/>
  <c r="R15" i="21"/>
  <c r="S15" i="21"/>
  <c r="W15" i="21" s="1"/>
  <c r="R14" i="21"/>
  <c r="S20" i="20"/>
  <c r="W20" i="20" s="1"/>
  <c r="Q16" i="20"/>
  <c r="R16" i="20" s="1"/>
  <c r="S16" i="20" s="1"/>
  <c r="W16" i="20" s="1"/>
  <c r="I21" i="20"/>
  <c r="R19" i="20"/>
  <c r="R12" i="20"/>
  <c r="G28" i="21"/>
  <c r="R13" i="19"/>
  <c r="S13" i="19" s="1"/>
  <c r="W13" i="19" s="1"/>
  <c r="Q17" i="19"/>
  <c r="R17" i="19" s="1"/>
  <c r="S17" i="19" s="1"/>
  <c r="W17" i="19" s="1"/>
  <c r="S19" i="19"/>
  <c r="W19" i="19" s="1"/>
  <c r="Q13" i="19"/>
  <c r="P20" i="18"/>
  <c r="Q20" i="18" s="1"/>
  <c r="I20" i="18"/>
  <c r="J12" i="18"/>
  <c r="K12" i="18" s="1"/>
  <c r="L12" i="18" s="1"/>
  <c r="S19" i="17"/>
  <c r="W19" i="17" s="1"/>
  <c r="R16" i="17"/>
  <c r="I20" i="17"/>
  <c r="S14" i="16"/>
  <c r="W14" i="16" s="1"/>
  <c r="I19" i="16"/>
  <c r="R15" i="16"/>
  <c r="S15" i="16" s="1"/>
  <c r="W15" i="16" s="1"/>
  <c r="R17" i="16"/>
  <c r="S17" i="16" s="1"/>
  <c r="W17" i="16" s="1"/>
  <c r="J12" i="16"/>
  <c r="K12" i="16" s="1"/>
  <c r="L12" i="16" s="1"/>
  <c r="R16" i="27"/>
  <c r="S16" i="27" s="1"/>
  <c r="W16" i="27" s="1"/>
  <c r="R15" i="27"/>
  <c r="Q15" i="27"/>
  <c r="I19" i="27"/>
  <c r="R18" i="8"/>
  <c r="S18" i="8" s="1"/>
  <c r="W18" i="8" s="1"/>
  <c r="S16" i="8"/>
  <c r="W16" i="8" s="1"/>
  <c r="R14" i="8"/>
  <c r="R19" i="8" s="1"/>
  <c r="R16" i="7"/>
  <c r="Q18" i="7"/>
  <c r="R18" i="7" s="1"/>
  <c r="S18" i="7" s="1"/>
  <c r="W18" i="7" s="1"/>
  <c r="S15" i="7"/>
  <c r="W15" i="7" s="1"/>
  <c r="F17" i="26"/>
  <c r="R15" i="26"/>
  <c r="R16" i="26"/>
  <c r="S16" i="26" s="1"/>
  <c r="W16" i="26" s="1"/>
  <c r="I17" i="26"/>
  <c r="K27" i="29"/>
  <c r="P27" i="29"/>
  <c r="K25" i="29"/>
  <c r="P25" i="29"/>
  <c r="K24" i="29"/>
  <c r="P24" i="29"/>
  <c r="C19" i="36"/>
  <c r="K19" i="29"/>
  <c r="P16" i="29"/>
  <c r="Q13" i="7"/>
  <c r="R13" i="7" s="1"/>
  <c r="S13" i="7" s="1"/>
  <c r="W13" i="7" s="1"/>
  <c r="G11" i="29"/>
  <c r="P15" i="29"/>
  <c r="S17" i="7"/>
  <c r="W17" i="7" s="1"/>
  <c r="I19" i="7"/>
  <c r="S13" i="38"/>
  <c r="W13" i="38" s="1"/>
  <c r="F10" i="3"/>
  <c r="K26" i="29"/>
  <c r="P26" i="29"/>
  <c r="P23" i="29"/>
  <c r="P18" i="29"/>
  <c r="Q18" i="38"/>
  <c r="R18" i="38" s="1"/>
  <c r="S18" i="38" s="1"/>
  <c r="W18" i="38" s="1"/>
  <c r="S16" i="24"/>
  <c r="W16" i="24" s="1"/>
  <c r="F20" i="23"/>
  <c r="S14" i="23"/>
  <c r="W14" i="23" s="1"/>
  <c r="S18" i="22"/>
  <c r="W18" i="22" s="1"/>
  <c r="F20" i="22"/>
  <c r="F20" i="21"/>
  <c r="F21" i="20"/>
  <c r="F21" i="19"/>
  <c r="S13" i="18"/>
  <c r="W13" i="18" s="1"/>
  <c r="F20" i="18"/>
  <c r="F20" i="17"/>
  <c r="F19" i="16"/>
  <c r="S13" i="16"/>
  <c r="W13" i="16" s="1"/>
  <c r="S15" i="37"/>
  <c r="W15" i="37" s="1"/>
  <c r="R16" i="37"/>
  <c r="R18" i="37" s="1"/>
  <c r="S14" i="37"/>
  <c r="W14" i="37" s="1"/>
  <c r="R11" i="37"/>
  <c r="R13" i="37"/>
  <c r="S13" i="37" s="1"/>
  <c r="W13" i="37" s="1"/>
  <c r="I18" i="37"/>
  <c r="F18" i="37"/>
  <c r="H28" i="37"/>
  <c r="I20" i="38"/>
  <c r="S16" i="25"/>
  <c r="W16" i="25" s="1"/>
  <c r="F19" i="25"/>
  <c r="S15" i="27"/>
  <c r="W15" i="27" s="1"/>
  <c r="F19" i="27"/>
  <c r="F19" i="8"/>
  <c r="F19" i="7"/>
  <c r="S13" i="6"/>
  <c r="W13" i="6" s="1"/>
  <c r="F19" i="6"/>
  <c r="S15" i="6"/>
  <c r="W15" i="6" s="1"/>
  <c r="G12" i="26"/>
  <c r="E10" i="33"/>
  <c r="M12" i="18"/>
  <c r="M20" i="18" s="1"/>
  <c r="L20" i="18"/>
  <c r="S14" i="25"/>
  <c r="W14" i="25" s="1"/>
  <c r="S16" i="18"/>
  <c r="W16" i="18" s="1"/>
  <c r="S19" i="24"/>
  <c r="W19" i="24" s="1"/>
  <c r="M12" i="24"/>
  <c r="L20" i="24"/>
  <c r="L19" i="16"/>
  <c r="M12" i="16"/>
  <c r="M19" i="16" s="1"/>
  <c r="R14" i="18"/>
  <c r="S13" i="25"/>
  <c r="W13" i="25" s="1"/>
  <c r="M12" i="8"/>
  <c r="M19" i="8" s="1"/>
  <c r="L19" i="8"/>
  <c r="G19" i="27"/>
  <c r="G20" i="27" s="1"/>
  <c r="S17" i="37"/>
  <c r="W17" i="37" s="1"/>
  <c r="L20" i="17"/>
  <c r="M12" i="17"/>
  <c r="M20" i="17" s="1"/>
  <c r="S19" i="20"/>
  <c r="W19" i="20" s="1"/>
  <c r="G20" i="17"/>
  <c r="G21" i="17" s="1"/>
  <c r="S13" i="20"/>
  <c r="W13" i="20" s="1"/>
  <c r="K20" i="29"/>
  <c r="C20" i="36"/>
  <c r="S14" i="17"/>
  <c r="W14" i="17" s="1"/>
  <c r="S14" i="21"/>
  <c r="W14" i="21" s="1"/>
  <c r="S13" i="26"/>
  <c r="W13" i="26" s="1"/>
  <c r="M12" i="27"/>
  <c r="M19" i="27" s="1"/>
  <c r="L19" i="27"/>
  <c r="S16" i="19"/>
  <c r="W16" i="19" s="1"/>
  <c r="C21" i="36"/>
  <c r="K21" i="29"/>
  <c r="S12" i="37"/>
  <c r="W12" i="37" s="1"/>
  <c r="R12" i="6"/>
  <c r="R19" i="6" s="1"/>
  <c r="S19" i="38"/>
  <c r="W19" i="38" s="1"/>
  <c r="K22" i="29"/>
  <c r="C22" i="36"/>
  <c r="S15" i="19"/>
  <c r="W15" i="19" s="1"/>
  <c r="C29" i="36"/>
  <c r="K29" i="29"/>
  <c r="S16" i="6"/>
  <c r="W16" i="6" s="1"/>
  <c r="G19" i="6"/>
  <c r="G20" i="6" s="1"/>
  <c r="E27" i="6" s="1"/>
  <c r="S18" i="18"/>
  <c r="W18" i="18" s="1"/>
  <c r="L20" i="22"/>
  <c r="M12" i="22"/>
  <c r="M20" i="22" s="1"/>
  <c r="L20" i="38"/>
  <c r="M12" i="38"/>
  <c r="L19" i="25"/>
  <c r="M12" i="25"/>
  <c r="M19" i="25" s="1"/>
  <c r="L20" i="21"/>
  <c r="M12" i="21"/>
  <c r="M20" i="21" s="1"/>
  <c r="S17" i="8"/>
  <c r="W17" i="8" s="1"/>
  <c r="S16" i="16"/>
  <c r="W16" i="16" s="1"/>
  <c r="S17" i="17"/>
  <c r="W17" i="17" s="1"/>
  <c r="S19" i="21"/>
  <c r="W19" i="21" s="1"/>
  <c r="S16" i="7"/>
  <c r="W16" i="7" s="1"/>
  <c r="S15" i="26"/>
  <c r="W15" i="26" s="1"/>
  <c r="S13" i="24"/>
  <c r="W13" i="24" s="1"/>
  <c r="G20" i="24"/>
  <c r="G21" i="24" s="1"/>
  <c r="S16" i="17"/>
  <c r="W16" i="17" s="1"/>
  <c r="S18" i="17"/>
  <c r="W18" i="17" s="1"/>
  <c r="S19" i="18"/>
  <c r="W19" i="18" s="1"/>
  <c r="M12" i="23"/>
  <c r="S14" i="24"/>
  <c r="W14" i="24" s="1"/>
  <c r="S14" i="6"/>
  <c r="W14" i="6" s="1"/>
  <c r="L21" i="19"/>
  <c r="L18" i="37"/>
  <c r="M11" i="37"/>
  <c r="M18" i="37" s="1"/>
  <c r="S13" i="8"/>
  <c r="W13" i="8" s="1"/>
  <c r="S15" i="8"/>
  <c r="W15" i="8" s="1"/>
  <c r="S15" i="25"/>
  <c r="W15" i="25" s="1"/>
  <c r="I21" i="19"/>
  <c r="K14" i="29"/>
  <c r="C14" i="36"/>
  <c r="S17" i="25"/>
  <c r="W17" i="25" s="1"/>
  <c r="S14" i="8"/>
  <c r="W14" i="8" s="1"/>
  <c r="S13" i="27"/>
  <c r="W13" i="27" s="1"/>
  <c r="S17" i="21"/>
  <c r="W17" i="21" s="1"/>
  <c r="K15" i="29"/>
  <c r="C15" i="36"/>
  <c r="C28" i="36"/>
  <c r="K28" i="29"/>
  <c r="Q13" i="22"/>
  <c r="R13" i="22" s="1"/>
  <c r="R15" i="38"/>
  <c r="G20" i="23"/>
  <c r="G21" i="23" s="1"/>
  <c r="Q12" i="6"/>
  <c r="R20" i="19"/>
  <c r="S20" i="19" s="1"/>
  <c r="W20" i="19" s="1"/>
  <c r="G17" i="26"/>
  <c r="G18" i="26" s="1"/>
  <c r="C23" i="36"/>
  <c r="J12" i="7"/>
  <c r="K12" i="7" s="1"/>
  <c r="L12" i="7" s="1"/>
  <c r="R14" i="27"/>
  <c r="S14" i="27" s="1"/>
  <c r="W14" i="27" s="1"/>
  <c r="R13" i="17"/>
  <c r="S13" i="17" s="1"/>
  <c r="W13" i="17" s="1"/>
  <c r="G19" i="8"/>
  <c r="I19" i="25"/>
  <c r="K23" i="29"/>
  <c r="G21" i="20"/>
  <c r="G22" i="20" s="1"/>
  <c r="R12" i="16"/>
  <c r="J12" i="20"/>
  <c r="K12" i="20" s="1"/>
  <c r="L12" i="20" s="1"/>
  <c r="J12" i="26"/>
  <c r="K12" i="26" s="1"/>
  <c r="L12" i="26" s="1"/>
  <c r="I20" i="22"/>
  <c r="G12" i="7"/>
  <c r="Q18" i="27"/>
  <c r="R18" i="27" s="1"/>
  <c r="S18" i="27" s="1"/>
  <c r="W18" i="27" s="1"/>
  <c r="G12" i="18"/>
  <c r="G15" i="38"/>
  <c r="I19" i="8"/>
  <c r="G14" i="19"/>
  <c r="G21" i="19" s="1"/>
  <c r="G22" i="19" s="1"/>
  <c r="Q15" i="18"/>
  <c r="R15" i="18" s="1"/>
  <c r="S15" i="18" s="1"/>
  <c r="W15" i="18" s="1"/>
  <c r="Q16" i="23"/>
  <c r="R16" i="23" s="1"/>
  <c r="J13" i="23"/>
  <c r="K13" i="23" s="1"/>
  <c r="L13" i="23" s="1"/>
  <c r="M13" i="23" s="1"/>
  <c r="S13" i="23" s="1"/>
  <c r="W13" i="23" s="1"/>
  <c r="Q17" i="24"/>
  <c r="R17" i="24" s="1"/>
  <c r="S17" i="24" s="1"/>
  <c r="W17" i="24" s="1"/>
  <c r="J13" i="29"/>
  <c r="J11" i="29" s="1"/>
  <c r="R18" i="20"/>
  <c r="S18" i="20" s="1"/>
  <c r="W18" i="20" s="1"/>
  <c r="G12" i="16"/>
  <c r="G12" i="21"/>
  <c r="E32" i="5"/>
  <c r="R14" i="20"/>
  <c r="S14" i="20" s="1"/>
  <c r="W14" i="20" s="1"/>
  <c r="J12" i="6"/>
  <c r="K12" i="6" s="1"/>
  <c r="L12" i="6" s="1"/>
  <c r="I12" i="5"/>
  <c r="I19" i="5" s="1"/>
  <c r="Q18" i="24"/>
  <c r="R18" i="24" s="1"/>
  <c r="S18" i="24" s="1"/>
  <c r="W18" i="24" s="1"/>
  <c r="Q15" i="20"/>
  <c r="R15" i="20" s="1"/>
  <c r="S15" i="20" s="1"/>
  <c r="W15" i="20" s="1"/>
  <c r="Q14" i="7"/>
  <c r="R14" i="7" s="1"/>
  <c r="S14" i="7" s="1"/>
  <c r="W14" i="7" s="1"/>
  <c r="Q16" i="21"/>
  <c r="R16" i="21" s="1"/>
  <c r="Q18" i="21"/>
  <c r="R18" i="21" s="1"/>
  <c r="S18" i="21" s="1"/>
  <c r="W18" i="21" s="1"/>
  <c r="R12" i="25"/>
  <c r="R19" i="25" s="1"/>
  <c r="R12" i="27"/>
  <c r="R14" i="22"/>
  <c r="S14" i="22" s="1"/>
  <c r="W14" i="22" s="1"/>
  <c r="R14" i="6"/>
  <c r="R15" i="17"/>
  <c r="C26" i="36"/>
  <c r="M12" i="19"/>
  <c r="M21" i="19" s="1"/>
  <c r="R18" i="19"/>
  <c r="S18" i="19" s="1"/>
  <c r="W18" i="19" s="1"/>
  <c r="Q17" i="27"/>
  <c r="R17" i="27" s="1"/>
  <c r="S17" i="27" s="1"/>
  <c r="W17" i="27" s="1"/>
  <c r="Q12" i="19"/>
  <c r="R12" i="19" s="1"/>
  <c r="Q17" i="20"/>
  <c r="R17" i="20" s="1"/>
  <c r="S17" i="20" s="1"/>
  <c r="W17" i="20" s="1"/>
  <c r="G18" i="37"/>
  <c r="G19" i="37" s="1"/>
  <c r="C25" i="36"/>
  <c r="G12" i="25"/>
  <c r="G20" i="22"/>
  <c r="G21" i="22" s="1"/>
  <c r="C24" i="36"/>
  <c r="Q16" i="22"/>
  <c r="R16" i="22" s="1"/>
  <c r="S16" i="22" s="1"/>
  <c r="W16" i="22" s="1"/>
  <c r="R13" i="21"/>
  <c r="S13" i="21" s="1"/>
  <c r="W13" i="21" s="1"/>
  <c r="R16" i="6"/>
  <c r="R15" i="22"/>
  <c r="S15" i="22" s="1"/>
  <c r="W15" i="22" s="1"/>
  <c r="R18" i="16"/>
  <c r="S18" i="16" s="1"/>
  <c r="W18" i="16" s="1"/>
  <c r="R14" i="26"/>
  <c r="R17" i="26" s="1"/>
  <c r="J13" i="5"/>
  <c r="Q14" i="18"/>
  <c r="R14" i="19"/>
  <c r="Q19" i="22"/>
  <c r="R19" i="22" s="1"/>
  <c r="S19" i="22" s="1"/>
  <c r="W19" i="22" s="1"/>
  <c r="M11" i="36"/>
  <c r="J16" i="5"/>
  <c r="C13" i="36"/>
  <c r="R12" i="7"/>
  <c r="R20" i="23" l="1"/>
  <c r="L20" i="23"/>
  <c r="M20" i="23"/>
  <c r="R21" i="23" s="1"/>
  <c r="R20" i="17"/>
  <c r="S20" i="17" s="1"/>
  <c r="R19" i="16"/>
  <c r="R20" i="16" s="1"/>
  <c r="S11" i="37"/>
  <c r="W11" i="37" s="1"/>
  <c r="R19" i="37"/>
  <c r="S12" i="27"/>
  <c r="W12" i="27" s="1"/>
  <c r="S14" i="26"/>
  <c r="W14" i="26" s="1"/>
  <c r="P30" i="29"/>
  <c r="P11" i="29" s="1"/>
  <c r="R20" i="38"/>
  <c r="R20" i="22"/>
  <c r="R21" i="22" s="1"/>
  <c r="K11" i="29"/>
  <c r="S16" i="37"/>
  <c r="W16" i="37" s="1"/>
  <c r="R21" i="19"/>
  <c r="S12" i="19"/>
  <c r="W12" i="19" s="1"/>
  <c r="R20" i="18"/>
  <c r="S16" i="21"/>
  <c r="W16" i="21" s="1"/>
  <c r="R20" i="21"/>
  <c r="S12" i="38"/>
  <c r="W12" i="38" s="1"/>
  <c r="M20" i="38"/>
  <c r="F17" i="36"/>
  <c r="D16" i="3"/>
  <c r="G20" i="18"/>
  <c r="G21" i="18" s="1"/>
  <c r="S12" i="18"/>
  <c r="W12" i="18" s="1"/>
  <c r="L21" i="20"/>
  <c r="M12" i="20"/>
  <c r="R21" i="20"/>
  <c r="I16" i="36"/>
  <c r="W18" i="37"/>
  <c r="G19" i="7"/>
  <c r="G20" i="7" s="1"/>
  <c r="S13" i="22"/>
  <c r="W13" i="22" s="1"/>
  <c r="L19" i="6"/>
  <c r="M12" i="6"/>
  <c r="S18" i="37"/>
  <c r="M20" i="24"/>
  <c r="S12" i="24"/>
  <c r="W12" i="24" s="1"/>
  <c r="W20" i="24" s="1"/>
  <c r="R19" i="27"/>
  <c r="F29" i="36"/>
  <c r="D28" i="3"/>
  <c r="C11" i="36"/>
  <c r="S15" i="17"/>
  <c r="W15" i="17" s="1"/>
  <c r="F24" i="36"/>
  <c r="D23" i="3"/>
  <c r="L17" i="26"/>
  <c r="M12" i="26"/>
  <c r="F20" i="36"/>
  <c r="D19" i="3"/>
  <c r="F28" i="36"/>
  <c r="D27" i="3"/>
  <c r="S12" i="23"/>
  <c r="W12" i="23" s="1"/>
  <c r="R20" i="24"/>
  <c r="M12" i="7"/>
  <c r="M19" i="7" s="1"/>
  <c r="L19" i="7"/>
  <c r="F13" i="36"/>
  <c r="W19" i="27"/>
  <c r="S12" i="21"/>
  <c r="W12" i="21" s="1"/>
  <c r="G20" i="21"/>
  <c r="G21" i="21" s="1"/>
  <c r="S14" i="18"/>
  <c r="W14" i="18" s="1"/>
  <c r="S16" i="23"/>
  <c r="W16" i="23" s="1"/>
  <c r="R20" i="25"/>
  <c r="J12" i="5"/>
  <c r="J19" i="5" s="1"/>
  <c r="E31" i="5" s="1"/>
  <c r="E33" i="5" s="1"/>
  <c r="G20" i="38"/>
  <c r="G21" i="38" s="1"/>
  <c r="D29" i="3" s="1"/>
  <c r="S15" i="38"/>
  <c r="W15" i="38" s="1"/>
  <c r="F16" i="36"/>
  <c r="D15" i="3"/>
  <c r="G20" i="8"/>
  <c r="R19" i="7"/>
  <c r="S12" i="17"/>
  <c r="W12" i="17" s="1"/>
  <c r="S12" i="8"/>
  <c r="W12" i="8" s="1"/>
  <c r="W19" i="8" s="1"/>
  <c r="S12" i="16"/>
  <c r="W12" i="16" s="1"/>
  <c r="W19" i="16" s="1"/>
  <c r="G19" i="16"/>
  <c r="G20" i="16" s="1"/>
  <c r="F27" i="36"/>
  <c r="D26" i="3"/>
  <c r="S12" i="25"/>
  <c r="W12" i="25" s="1"/>
  <c r="W19" i="25" s="1"/>
  <c r="G19" i="25"/>
  <c r="G20" i="25" s="1"/>
  <c r="S14" i="19"/>
  <c r="W14" i="19" s="1"/>
  <c r="F22" i="36"/>
  <c r="D21" i="3"/>
  <c r="R20" i="8"/>
  <c r="S19" i="8"/>
  <c r="D24" i="3"/>
  <c r="F25" i="36"/>
  <c r="K30" i="29"/>
  <c r="C10" i="3"/>
  <c r="D18" i="3"/>
  <c r="F19" i="36"/>
  <c r="S12" i="22"/>
  <c r="W12" i="22" s="1"/>
  <c r="R21" i="38" l="1"/>
  <c r="L29" i="3" s="1"/>
  <c r="S20" i="23"/>
  <c r="S20" i="22"/>
  <c r="R21" i="17"/>
  <c r="I22" i="36" s="1"/>
  <c r="L22" i="36" s="1"/>
  <c r="S12" i="7"/>
  <c r="W12" i="7" s="1"/>
  <c r="W19" i="7" s="1"/>
  <c r="W20" i="23"/>
  <c r="W20" i="22"/>
  <c r="W20" i="18"/>
  <c r="W20" i="38"/>
  <c r="L16" i="36"/>
  <c r="F21" i="36"/>
  <c r="D20" i="3"/>
  <c r="S20" i="21"/>
  <c r="R21" i="21"/>
  <c r="S19" i="25"/>
  <c r="F23" i="36"/>
  <c r="D22" i="3"/>
  <c r="L27" i="3"/>
  <c r="I28" i="36"/>
  <c r="L28" i="36" s="1"/>
  <c r="R21" i="24"/>
  <c r="S20" i="24"/>
  <c r="I13" i="36"/>
  <c r="F18" i="36"/>
  <c r="Y18" i="36" s="1"/>
  <c r="F26" i="36"/>
  <c r="D25" i="3"/>
  <c r="M21" i="20"/>
  <c r="S21" i="20" s="1"/>
  <c r="S12" i="20"/>
  <c r="W12" i="20" s="1"/>
  <c r="W21" i="20" s="1"/>
  <c r="L15" i="3"/>
  <c r="S20" i="18"/>
  <c r="R21" i="18"/>
  <c r="R20" i="27"/>
  <c r="S19" i="27"/>
  <c r="I18" i="36"/>
  <c r="F15" i="36"/>
  <c r="D14" i="3"/>
  <c r="S20" i="38"/>
  <c r="I27" i="36"/>
  <c r="L27" i="36" s="1"/>
  <c r="L26" i="3"/>
  <c r="W20" i="21"/>
  <c r="M17" i="26"/>
  <c r="S12" i="26"/>
  <c r="W12" i="26" s="1"/>
  <c r="W17" i="26" s="1"/>
  <c r="S19" i="7"/>
  <c r="R20" i="7"/>
  <c r="Y16" i="36"/>
  <c r="W20" i="17"/>
  <c r="I19" i="36"/>
  <c r="L19" i="36" s="1"/>
  <c r="L18" i="3"/>
  <c r="I21" i="36"/>
  <c r="W21" i="19"/>
  <c r="M19" i="6"/>
  <c r="S12" i="6"/>
  <c r="W12" i="6" s="1"/>
  <c r="W19" i="6" s="1"/>
  <c r="S19" i="16"/>
  <c r="S21" i="19"/>
  <c r="R22" i="19"/>
  <c r="L21" i="3" l="1"/>
  <c r="Y28" i="36"/>
  <c r="Y27" i="36"/>
  <c r="D10" i="3"/>
  <c r="L17" i="3"/>
  <c r="L21" i="36"/>
  <c r="Y22" i="36"/>
  <c r="L16" i="3"/>
  <c r="I17" i="36"/>
  <c r="Y19" i="36"/>
  <c r="L14" i="3"/>
  <c r="I15" i="36"/>
  <c r="L15" i="36" s="1"/>
  <c r="S17" i="26"/>
  <c r="R18" i="26"/>
  <c r="L28" i="3"/>
  <c r="I29" i="36"/>
  <c r="R22" i="20"/>
  <c r="L13" i="36"/>
  <c r="Y13" i="36"/>
  <c r="Y11" i="36" s="1"/>
  <c r="Y21" i="36"/>
  <c r="L22" i="3"/>
  <c r="I23" i="36"/>
  <c r="F11" i="36"/>
  <c r="L25" i="3"/>
  <c r="I26" i="36"/>
  <c r="L26" i="36" s="1"/>
  <c r="L20" i="3"/>
  <c r="R20" i="6"/>
  <c r="E28" i="6" s="1"/>
  <c r="E30" i="6" s="1"/>
  <c r="S19" i="6"/>
  <c r="L18" i="36"/>
  <c r="L23" i="3"/>
  <c r="I24" i="36"/>
  <c r="Y15" i="36" l="1"/>
  <c r="I14" i="36"/>
  <c r="Y23" i="36"/>
  <c r="L23" i="36"/>
  <c r="L24" i="3"/>
  <c r="I25" i="36"/>
  <c r="L19" i="3"/>
  <c r="I20" i="36"/>
  <c r="L24" i="36"/>
  <c r="Y24" i="36"/>
  <c r="L29" i="36"/>
  <c r="Y29" i="36"/>
  <c r="Y26" i="36"/>
  <c r="L17" i="36"/>
  <c r="Y17" i="36"/>
  <c r="L20" i="36" l="1"/>
  <c r="Y20" i="36"/>
  <c r="E10" i="3"/>
  <c r="L25" i="36"/>
  <c r="Y25" i="36"/>
  <c r="L14" i="36"/>
  <c r="Y14" i="36"/>
  <c r="I11" i="36"/>
  <c r="L10" i="3" l="1"/>
  <c r="I10" i="3"/>
</calcChain>
</file>

<file path=xl/comments1.xml><?xml version="1.0" encoding="utf-8"?>
<comments xmlns="http://schemas.openxmlformats.org/spreadsheetml/2006/main">
  <authors>
    <author>Author</author>
  </authors>
  <commentList>
    <comment ref="K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  <comment ref="W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  <comment ref="H10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30% e drvel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ռեզերվ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ռեզերվ</t>
        </r>
      </text>
    </comment>
    <comment ref="AF93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2363.0 կանխավճար տարվա սկզբին</t>
        </r>
      </text>
    </comment>
    <comment ref="AP93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2363.0 կանխավճար տարվա սկզբին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V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</commentList>
</comments>
</file>

<file path=xl/sharedStrings.xml><?xml version="1.0" encoding="utf-8"?>
<sst xmlns="http://schemas.openxmlformats.org/spreadsheetml/2006/main" count="1763" uniqueCount="268">
  <si>
    <t>N</t>
  </si>
  <si>
    <t>S+20%</t>
  </si>
  <si>
    <t>B</t>
  </si>
  <si>
    <t>C</t>
  </si>
  <si>
    <t>D</t>
  </si>
  <si>
    <t>I</t>
  </si>
  <si>
    <t>J</t>
  </si>
  <si>
    <t>Q</t>
  </si>
  <si>
    <t>R</t>
  </si>
  <si>
    <t>S</t>
  </si>
  <si>
    <t>T</t>
  </si>
  <si>
    <t>U</t>
  </si>
  <si>
    <t>X</t>
  </si>
  <si>
    <t>V</t>
  </si>
  <si>
    <t>O</t>
  </si>
  <si>
    <t>K</t>
  </si>
  <si>
    <t>H</t>
  </si>
  <si>
    <t>G</t>
  </si>
  <si>
    <t>F</t>
  </si>
  <si>
    <t>E</t>
  </si>
  <si>
    <t>L</t>
  </si>
  <si>
    <t>Կառավարման  ապարատ</t>
  </si>
  <si>
    <t>Հ Ա Շ Վ Ա Ր Կ</t>
  </si>
  <si>
    <t>Փոստային կապի ծառայություններ</t>
  </si>
  <si>
    <t>Ընդամենը</t>
  </si>
  <si>
    <t>Ձև N 6</t>
  </si>
  <si>
    <t>Ընդհանուր օգտագործման քաղաքային հեռախոսացանցի ծառայություններ</t>
  </si>
  <si>
    <t>Ընդհանուր օգտագործման միջքաղաքային հեռախոսացանցի ծառայություններ</t>
  </si>
  <si>
    <t>Առանձնացված ցանցի կապի գործնական սպասարկման ծառայություններ</t>
  </si>
  <si>
    <t>"Ինտերնետ" ցանցի մուտքի ապահովման ծառայություններ</t>
  </si>
  <si>
    <t>Տվյալների մուտքի ծառայություններ</t>
  </si>
  <si>
    <t>Հ/Հ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</si>
  <si>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</si>
  <si>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</si>
  <si>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</si>
  <si>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</si>
  <si>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</si>
  <si>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</si>
  <si>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</si>
  <si>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</si>
  <si>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</si>
  <si>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</si>
  <si>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</si>
  <si>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</si>
  <si>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</si>
  <si>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</si>
  <si>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Ùմարզի ընդհանուր իրավասության դատարան </t>
  </si>
  <si>
    <t>Տավուշի մարզի ընդհանուր իրավասության դատարան</t>
  </si>
  <si>
    <t>Ձև N 7</t>
  </si>
  <si>
    <t>Դատական իշխանության մարմնի անվանումը</t>
  </si>
  <si>
    <t>տարբերություն</t>
  </si>
  <si>
    <t>Այդ թվում`</t>
  </si>
  <si>
    <t xml:space="preserve">Ընդամենը </t>
  </si>
  <si>
    <t xml:space="preserve">Սյունիքի մարզի ընդհանուր իրավասության դատարան </t>
  </si>
  <si>
    <t>ԸՆԴՀԱՆՈՒՐ ՀԱՇՎԱՐԿ</t>
  </si>
  <si>
    <t>Հաստիքի անվանումը</t>
  </si>
  <si>
    <t xml:space="preserve">Հաստ.միավ.թիվը </t>
  </si>
  <si>
    <t>Բաժանորդային վարձ</t>
  </si>
  <si>
    <t xml:space="preserve">Սահմանված րոպե </t>
  </si>
  <si>
    <t>միջքաղ., միջազգայ. հեռ.համար</t>
  </si>
  <si>
    <t>հեռ. քան</t>
  </si>
  <si>
    <t>ամս. բաժ.  վճար</t>
  </si>
  <si>
    <t>հասանելիք րոպե</t>
  </si>
  <si>
    <t>Ընդանուր I*D</t>
  </si>
  <si>
    <t>միջքաղ.և բջջ.ցանց, միավ.</t>
  </si>
  <si>
    <t>միջազգային,միավոր</t>
  </si>
  <si>
    <t>ընդ. տար.վճար (S+T)*12</t>
  </si>
  <si>
    <t xml:space="preserve">Հայտատուի  անվանումը </t>
  </si>
  <si>
    <t>Դատարանի նախագահ</t>
  </si>
  <si>
    <t>Դատավոր հիմնական շեն.</t>
  </si>
  <si>
    <t>Աշխատակազմի ղեկավար</t>
  </si>
  <si>
    <t>Գրասենյակի պետ</t>
  </si>
  <si>
    <t>Գլխավոր հաշվապահ</t>
  </si>
  <si>
    <t>Դատական հիմն.շենքից դուրս գրասենյակ</t>
  </si>
  <si>
    <t>Պահպանման անձն.</t>
  </si>
  <si>
    <t>Այլ Հաստիքներ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</si>
  <si>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</si>
  <si>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</si>
  <si>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</si>
  <si>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</si>
  <si>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</si>
  <si>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</si>
  <si>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</si>
  <si>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 xml:space="preserve">Դատավորներ </t>
  </si>
  <si>
    <t>Աշխատակազմի ղեկավ.</t>
  </si>
  <si>
    <t>Պահպ.անձնակազմ</t>
  </si>
  <si>
    <t>Այլ հաստիքներ</t>
  </si>
  <si>
    <t xml:space="preserve"> </t>
  </si>
  <si>
    <t>Պալատի դատավոր</t>
  </si>
  <si>
    <t>Պալատի նախագահ</t>
  </si>
  <si>
    <t>Դատավոր հիմնական շենքից դուրս</t>
  </si>
  <si>
    <t>Դատավորներ</t>
  </si>
  <si>
    <t>ՀՀ վերաքննիչ քրեական դատարան</t>
  </si>
  <si>
    <t>ՀՀ վարչական դատարան</t>
  </si>
  <si>
    <t>ՀՀ վերաքննիչ քաղաքացիական դատարան</t>
  </si>
  <si>
    <t>ՀՀ վճռաբեկ դատարան</t>
  </si>
  <si>
    <t>Հաստիքը կամ ստորաբաժանումը</t>
  </si>
  <si>
    <t>Բաժնի պետ, ծառայության պետ</t>
  </si>
  <si>
    <t>Վերը նշվ-ից հաս. բացի այլ լր. հաստ.</t>
  </si>
  <si>
    <t>Սահմանված րոպե</t>
  </si>
  <si>
    <t>Բջջային, միջքաղ., միջազգայ. հեռ.համար</t>
  </si>
  <si>
    <t>Հատուկ կապ</t>
  </si>
  <si>
    <t>ընդ.ամս. վճար (Q+R) *1000</t>
  </si>
  <si>
    <t>Ամսական բաժանորդային վարձ</t>
  </si>
  <si>
    <t>այդ թվում՝</t>
  </si>
  <si>
    <t xml:space="preserve"> ISDN 30B + D(PRA) թվային կապուղու տրամադրման վարձ</t>
  </si>
  <si>
    <t>դեկադային/վիրտուալ/ 100  հեռախոսահամար</t>
  </si>
  <si>
    <t>վճար</t>
  </si>
  <si>
    <t xml:space="preserve">Ընդամենը ամսեկան հասանելիք րոպե  </t>
  </si>
  <si>
    <t>Ընդամենը անվճար րոպե</t>
  </si>
  <si>
    <t xml:space="preserve">Ընդամենը տարեկան  րոպեավճար  </t>
  </si>
  <si>
    <t>Ընդամենը տարեկան միջք. և միջազգ. խոս. վարձ</t>
  </si>
  <si>
    <t>Ընդամենը տարեկան բաժանորդային վարձ /հազ,դր,/</t>
  </si>
  <si>
    <t>Ընդամենը տարեկան րոպեավճար, միջք. և միջազգ. խոս. վարձ /հազ,դր,/</t>
  </si>
  <si>
    <t>"ՀՀ դատական դեպարտամենտ" ՊԿՀ</t>
  </si>
  <si>
    <t>Ընդամենը տարբերություն /հազ.դրամ/</t>
  </si>
  <si>
    <t xml:space="preserve">Պահպ.անձնակազմ
</t>
  </si>
  <si>
    <t>Րոպեավճար 10801րոպեից ավել 5դր,</t>
  </si>
  <si>
    <t>Թվային հեռուստատեսություն</t>
  </si>
  <si>
    <t>A</t>
  </si>
  <si>
    <t>Ընդամենը տարեկան G+M+R /հազ.դր./</t>
  </si>
  <si>
    <t>Փոստային</t>
  </si>
  <si>
    <t>Ինտերնետ</t>
  </si>
  <si>
    <t>Իրտեկ</t>
  </si>
  <si>
    <t>Ընդամենը ամբողջ կապը S+T+U+V /հազ.դր./</t>
  </si>
  <si>
    <t>ընդ. ամս. վճար D*E</t>
  </si>
  <si>
    <t xml:space="preserve">ընդ. տար. վճար F*12 </t>
  </si>
  <si>
    <t>անվճար I-D*360, մնացորդ</t>
  </si>
  <si>
    <t xml:space="preserve">տար. րոպեավ. L*12 </t>
  </si>
  <si>
    <t>P*20%</t>
  </si>
  <si>
    <t>ընդ. տար.վճար (P+Q)*12</t>
  </si>
  <si>
    <t>M</t>
  </si>
  <si>
    <t>P</t>
  </si>
  <si>
    <t>W</t>
  </si>
  <si>
    <r>
      <t>ընդ. ամս. վճար (N+O) *1000</t>
    </r>
    <r>
      <rPr>
        <sz val="8"/>
        <color indexed="10"/>
        <rFont val="GHEA Grapalat"/>
        <family val="3"/>
      </rPr>
      <t>*C</t>
    </r>
  </si>
  <si>
    <r>
      <t xml:space="preserve">ընդամենը </t>
    </r>
    <r>
      <rPr>
        <sz val="8"/>
        <color indexed="10"/>
        <rFont val="GHEA Grapalat"/>
        <family val="3"/>
      </rPr>
      <t xml:space="preserve">/L=K/ </t>
    </r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</si>
  <si>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</t>
    </r>
    <r>
      <rPr>
        <sz val="8"/>
        <rFont val="GHEA Grapalat"/>
        <family val="3"/>
      </rPr>
      <t>(I-J)*5դր</t>
    </r>
  </si>
  <si>
    <r>
      <t xml:space="preserve">Ընդանուր H*C </t>
    </r>
    <r>
      <rPr>
        <sz val="8"/>
        <color indexed="10"/>
        <rFont val="GHEA Grapalat"/>
        <family val="3"/>
      </rPr>
      <t>կամ H*D</t>
    </r>
  </si>
  <si>
    <t>Տվյալ դատարանների համապատասխան հաստիքների վճարը կատարում է տվյալ դատարանը</t>
  </si>
  <si>
    <t>ԴԱՏԱՐԱՆՆԵՐ</t>
  </si>
  <si>
    <t>Դատավոր</t>
  </si>
  <si>
    <t>Ծառայող</t>
  </si>
  <si>
    <t>Տեխնիկ</t>
  </si>
  <si>
    <t>Կարգադրիչ</t>
  </si>
  <si>
    <t>Ընդ.</t>
  </si>
  <si>
    <t>Դատական կարգադրիչների ծառայության կենտրոնական մարմին</t>
  </si>
  <si>
    <t>Վերաքննիչ քրեական</t>
  </si>
  <si>
    <t>Վարչական</t>
  </si>
  <si>
    <t>ՀՀ Արարատի և Վայոց ձորի մարզերի ընդհանուր իրավասության դատարան</t>
  </si>
  <si>
    <t>Ձև N 5</t>
  </si>
  <si>
    <t>Փոստային կապի ծառայություններ /հազ.դրամ/</t>
  </si>
  <si>
    <t>Ընդհանուր օգտագործման քաղաքային հեռախոսացանցի ծառայություններ /հազ.դրամ/</t>
  </si>
  <si>
    <t>Ընդհանուր օգտագործման միջքաղաքային հեռախոսացանցի ծառայություններ /հազ.դրամ/</t>
  </si>
  <si>
    <t>"Ինտերնետ" ցանցի մուտքի ապահովման ծառայություններ /հազ.դրամ/</t>
  </si>
  <si>
    <t>Թվային հեռուստատեսություն /հազ.դրամ/</t>
  </si>
  <si>
    <t>Ընդամենը /հազ.դրամ/</t>
  </si>
  <si>
    <t>Ընդհանուրը /հազ.դրամ/</t>
  </si>
  <si>
    <t>Առանձնացված ցանցի կապի գործնական սպասարկման ծառայություններ /հազ.դրամ/</t>
  </si>
  <si>
    <t>Երևան քաղաքի ընդհանուր իրավասության դատարան</t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</si>
  <si>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   </t>
    </r>
    <r>
      <rPr>
        <sz val="8"/>
        <rFont val="GHEA Grapalat"/>
        <family val="3"/>
      </rPr>
      <t>(I-J)*5դր</t>
    </r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</si>
  <si>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  </t>
    </r>
    <r>
      <rPr>
        <sz val="8"/>
        <rFont val="GHEA Grapalat"/>
        <family val="3"/>
      </rPr>
      <t>(I-J)*5դր</t>
    </r>
  </si>
  <si>
    <t>հազ. դրամ</t>
  </si>
  <si>
    <t>2018ին 2017 ի համեմատ ավարտված գործերի քանակն աճել է ( %)</t>
  </si>
  <si>
    <t>%</t>
  </si>
  <si>
    <t>Սնանկության դատարան</t>
  </si>
  <si>
    <t>ԲԴԽ և Դատական դեպարտամենտ</t>
  </si>
  <si>
    <t>ԲԴԽ և ՀՀ դատական դեպարտամենտի կենտրոնական մարմին</t>
  </si>
  <si>
    <t>"ԲԴԽ և ՀՀ դատարաններ</t>
  </si>
  <si>
    <t>ԲԴԽ և Դատական դեպարտամենտի կենտրոնական մարմին</t>
  </si>
  <si>
    <t xml:space="preserve">ԲԴԽ </t>
  </si>
  <si>
    <t>ՀՀ Սնանկության դատարան</t>
  </si>
  <si>
    <t>ԲԴԽ անդամ և հայեցողական ու վարչական  պաշտոն</t>
  </si>
  <si>
    <t>ԲԴԽ նախագահ և անդամներ</t>
  </si>
  <si>
    <t>Դեպ. Ղեկավար</t>
  </si>
  <si>
    <t>Դեպ.ղեկավարի տեղակալ</t>
  </si>
  <si>
    <t>Վարչության պետ,  խորհրդական</t>
  </si>
  <si>
    <t>ՀՀ վերաքննիչ վարչական դատարան</t>
  </si>
  <si>
    <t>Դատարաններ</t>
  </si>
  <si>
    <t>2019 բյուջե</t>
  </si>
  <si>
    <t>2019 հատկացված</t>
  </si>
  <si>
    <t>ՀՀ  դատական իշխանության  մարմինների 2020 թվականի  կապի ծառայությունների  վճարների</t>
  </si>
  <si>
    <t>Ծառայության պետ</t>
  </si>
  <si>
    <t>Պետի տեղակալ</t>
  </si>
  <si>
    <t>Բաժնի պետ, ավագ մասնագետ</t>
  </si>
  <si>
    <t>Ընդանուր H*C կամ H*D</t>
  </si>
  <si>
    <t>րոպեավ. 360ր-ից ավել J*5   (I-J)*5դր</t>
  </si>
  <si>
    <t xml:space="preserve">ընդամենը /L=K/ </t>
  </si>
  <si>
    <t>ընդ. ամս. վճար (N+O) *1000*C</t>
  </si>
  <si>
    <t>Դատարանների ուզած</t>
  </si>
  <si>
    <t>Տարբերություն ուզածը 2019-ի նկատմամբ</t>
  </si>
  <si>
    <t>2018 փաստացի</t>
  </si>
  <si>
    <t>Հատկացված</t>
  </si>
  <si>
    <t>Ավելացված</t>
  </si>
  <si>
    <t>2016-2018թթ. փաստացի փոստային ծախս</t>
  </si>
  <si>
    <t>ՀՀ Գեղարքունիքի մարզի առաջին ատյանի ընդհանուր իրավասության դատարան</t>
  </si>
  <si>
    <t xml:space="preserve">Երևան քաղաքի առաջին ատյանի ընդհանուր իրավասության դատարան </t>
  </si>
  <si>
    <t>ՀՀ Արագածոտնի մարզի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</si>
  <si>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</si>
  <si>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դատարան</t>
  </si>
  <si>
    <t>ՀՀ Լոռու մարզի առաջին ընդհանուր իրավասության դատարան</t>
  </si>
  <si>
    <t>ՀՀ Կոտայքի մարզի առաջին ատյանի ընդհանուր իրավասության դատարան</t>
  </si>
  <si>
    <t xml:space="preserve">ՀՀ Շիրակի մարզի առաջին ատյանի ընդհանուր իրավասության դատարան </t>
  </si>
  <si>
    <t>ՀՀ Սյունիքի մարզի առաջին ատյանի ընդհանուր իրավասության դատարան</t>
  </si>
  <si>
    <t>ՀՀ Տավուշի մարզի առաջին ատյանի ընդհանուր իրավասության դատարան</t>
  </si>
  <si>
    <t>2021թ.</t>
  </si>
  <si>
    <t>Վերաքննիչ վարչական դատարան</t>
  </si>
  <si>
    <t>Դատավոր հիմնական շեն.  Դուրս</t>
  </si>
  <si>
    <t xml:space="preserve">Դատավոր հիմնական շեն.  </t>
  </si>
  <si>
    <t xml:space="preserve"> Ծրագրային ապահովման օժանդակ ծառայություններ</t>
  </si>
  <si>
    <t>ՀՀ  դատական իշխանության մարմինների 2022 թվականի կապի ծառայությունների վճարների</t>
  </si>
  <si>
    <t>ՀՀ  դատական իշխանության մարմինների 2022 թվականի փոստային կապի ծառայությունների վճարների</t>
  </si>
  <si>
    <t>2022թ.</t>
  </si>
  <si>
    <r>
      <t xml:space="preserve">ՀՀ  դատական իշխանության մարմինների 2022 թվականի </t>
    </r>
    <r>
      <rPr>
        <b/>
        <sz val="11"/>
        <rFont val="GHEA Grapalat"/>
        <family val="3"/>
      </rPr>
      <t xml:space="preserve">ինտերնետի </t>
    </r>
    <r>
      <rPr>
        <sz val="11"/>
        <rFont val="GHEA Grapalat"/>
        <family val="3"/>
      </rPr>
      <t>ծառայությունների վճարների</t>
    </r>
  </si>
  <si>
    <t>ՀՀ  դատական իշխանության  մարմինների 2022 թվականի  կապի ծառայությունների  վճարների</t>
  </si>
  <si>
    <t>Տեղեկանք</t>
  </si>
  <si>
    <t>ՀՀ</t>
  </si>
  <si>
    <t>2021թ. Փաստացի ծախս</t>
  </si>
  <si>
    <t>Ընդամենը փաստացի ծախս 1+2+3+4</t>
  </si>
  <si>
    <t>Ընդամենը հատկացված1+2+3+4</t>
  </si>
  <si>
    <t>Տարբերություն</t>
  </si>
  <si>
    <t>Հատկացված/ըստ ժամանակցույցի/</t>
  </si>
  <si>
    <t>Ընդամենը փոփոխված տարեկան պլան</t>
  </si>
  <si>
    <t>Տարեկան փաստացի</t>
  </si>
  <si>
    <t>Տարեկան տարբերություն</t>
  </si>
  <si>
    <t>Կանխատեսվող տարեկան ծախս</t>
  </si>
  <si>
    <t>Ընդամենը պետական բյուջեով հատկացված  տարեկան գումար</t>
  </si>
  <si>
    <t>Կանխատեսվող տարեկան ծախսի և պետական բյուջեով հատկացված  տարեկան գումարի տարբերություն</t>
  </si>
  <si>
    <t>նոր ավելացումներով</t>
  </si>
  <si>
    <t>911-Ն 1119-Ն</t>
  </si>
  <si>
    <t>1-ին եռամսյակ</t>
  </si>
  <si>
    <t>Ընդամենը 1-ին եռամսյակ</t>
  </si>
  <si>
    <t>2-րդ եռամսյակ</t>
  </si>
  <si>
    <t>Ընդամենը 2-րդ եռամսյակ</t>
  </si>
  <si>
    <t>2021 թվականի առաջին կիսամյակի փաստացի ծախս</t>
  </si>
  <si>
    <t>2021 թվականի երկրորդ կիսամյակի կանխատեսվող ծախս</t>
  </si>
  <si>
    <t>3-րդ եռամսյակ</t>
  </si>
  <si>
    <t>Ընդամենը 3-րդ եռամսյակ</t>
  </si>
  <si>
    <t>4-րդ եռամսյակ</t>
  </si>
  <si>
    <t>Ընդամենը 4-րդ եռամսյակ</t>
  </si>
  <si>
    <t xml:space="preserve">
Ընդամենը տարեկան 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</si>
  <si>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</si>
  <si>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</si>
  <si>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</si>
  <si>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</si>
  <si>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</si>
  <si>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</si>
  <si>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</si>
  <si>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</si>
  <si>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</si>
  <si>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</si>
  <si>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</si>
  <si>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Ռեզերվ</t>
  </si>
  <si>
    <t>Էլեկտրաէներգիայի բաշխման ծառայություններ</t>
  </si>
  <si>
    <t>գազի բաշխման ծառայություններ</t>
  </si>
  <si>
    <t>ջրի բաշխման ծառայություններ</t>
  </si>
  <si>
    <t>հանրային հեռախոսային ծառայություններ</t>
  </si>
  <si>
    <t>փոստ</t>
  </si>
  <si>
    <t>ÀÝ¹³Ù»ÝÁ</t>
  </si>
  <si>
    <t xml:space="preserve">Դատական դեպարտամենտի ֆինանսաբյուջետային վարչության պետ՝ </t>
  </si>
  <si>
    <t>Լ. Գասպարյան</t>
  </si>
  <si>
    <t>26.08.2021թ.</t>
  </si>
  <si>
    <t xml:space="preserve">Բարձրագույն դատական խորհրդի աշխատակազմ՝ Դատական դեպարտամենտի առանձնացված ստորաբաժանումների 2021 թվականի փաստացի փոստային ծախսերի և 30 դատավորի ավելացմամբ պայմանավորված 2022 թականին անհրաժեշտ փոստային ծախսերի վերաբերյալ </t>
  </si>
  <si>
    <t>1 դատավորի հաշվարկ</t>
  </si>
  <si>
    <t>203 Դատավոր /հաստիք/</t>
  </si>
  <si>
    <t>30 դատավորի հաստիքի ավելացում</t>
  </si>
  <si>
    <t>2022թ. 30 դատավորի ավելացմամբ պայմանավորված փոստի ծախս</t>
  </si>
  <si>
    <t>2022թ Ընդամենը անհրաժեշտ /2021թ. Փաստ +44 տոկոս դատական գործերի աճ/</t>
  </si>
  <si>
    <t>Երևան քաղաքի առաջին ատյանի ընդհանուր իրավասության դատարան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</si>
</sst>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00"/>
    <numFmt numFmtId="168" formatCode="#,##0.0"/>
  </numFmts>
  <fonts count="7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12"/>
      <name val="Arial Armenian"/>
      <family val="2"/>
    </font>
    <font>
      <u/>
      <sz val="10"/>
      <color indexed="36"/>
      <name val="Arial Armenian"/>
      <family val="2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8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1"/>
      <color indexed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4"/>
      <name val="GHEA Grapalat"/>
      <family val="3"/>
    </font>
    <font>
      <b/>
      <sz val="12"/>
      <name val="GHEA Grapalat"/>
      <family val="3"/>
    </font>
    <font>
      <sz val="8"/>
      <color indexed="8"/>
      <name val="GHEA Grapalat"/>
      <family val="3"/>
    </font>
    <font>
      <sz val="10"/>
      <color indexed="10"/>
      <name val="GHEA Grapalat"/>
      <family val="3"/>
    </font>
    <font>
      <u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b/>
      <i/>
      <sz val="10"/>
      <name val="GHEA Grapalat"/>
      <family val="3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8"/>
      <color rgb="FF7030A0"/>
      <name val="GHEA Grapalat"/>
      <family val="3"/>
    </font>
    <font>
      <sz val="10"/>
      <color rgb="FF7030A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sz val="11"/>
      <color rgb="FF7030A0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indexed="14"/>
      <name val="GHEA Grapalat"/>
      <family val="3"/>
    </font>
    <font>
      <sz val="9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10"/>
      <name val="GHEA Grapalat"/>
      <family val="3"/>
    </font>
    <font>
      <b/>
      <i/>
      <sz val="11"/>
      <name val="GHEA Grapalat"/>
      <family val="3"/>
    </font>
    <font>
      <b/>
      <sz val="18"/>
      <name val="GHEA Grapalat"/>
      <family val="3"/>
    </font>
    <font>
      <b/>
      <sz val="9"/>
      <name val="GHEA Grapalat"/>
      <family val="3"/>
    </font>
    <font>
      <i/>
      <sz val="8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16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1" fillId="0" borderId="0"/>
    <xf numFmtId="0" fontId="3" fillId="0" borderId="0"/>
    <xf numFmtId="0" fontId="51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0" fillId="0" borderId="0"/>
    <xf numFmtId="0" fontId="4" fillId="0" borderId="0"/>
    <xf numFmtId="0" fontId="6" fillId="0" borderId="0"/>
    <xf numFmtId="0" fontId="3" fillId="0" borderId="0"/>
    <xf numFmtId="0" fontId="5" fillId="23" borderId="7" applyNumberFormat="0" applyFont="0" applyAlignment="0" applyProtection="0"/>
    <xf numFmtId="0" fontId="23" fillId="20" borderId="8" applyNumberFormat="0" applyAlignment="0" applyProtection="0"/>
    <xf numFmtId="9" fontId="3" fillId="0" borderId="0" applyFon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0" fillId="0" borderId="0"/>
    <xf numFmtId="0" fontId="3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14">
    <xf numFmtId="0" fontId="0" fillId="0" borderId="0" xfId="0"/>
    <xf numFmtId="0" fontId="31" fillId="24" borderId="10" xfId="0" applyFont="1" applyFill="1" applyBorder="1"/>
    <xf numFmtId="0" fontId="31" fillId="24" borderId="10" xfId="0" applyFont="1" applyFill="1" applyBorder="1" applyAlignment="1">
      <alignment horizontal="right"/>
    </xf>
    <xf numFmtId="0" fontId="35" fillId="24" borderId="11" xfId="0" applyFont="1" applyFill="1" applyBorder="1" applyAlignment="1">
      <alignment horizontal="center" vertical="center"/>
    </xf>
    <xf numFmtId="0" fontId="27" fillId="24" borderId="0" xfId="0" applyFont="1" applyFill="1" applyBorder="1" applyAlignment="1">
      <alignment wrapText="1"/>
    </xf>
    <xf numFmtId="0" fontId="31" fillId="24" borderId="0" xfId="0" applyFont="1" applyFill="1" applyAlignment="1">
      <alignment horizontal="center"/>
    </xf>
    <xf numFmtId="0" fontId="35" fillId="24" borderId="0" xfId="0" applyFont="1" applyFill="1" applyAlignment="1">
      <alignment horizontal="center"/>
    </xf>
    <xf numFmtId="0" fontId="31" fillId="24" borderId="0" xfId="0" applyFont="1" applyFill="1"/>
    <xf numFmtId="0" fontId="37" fillId="24" borderId="0" xfId="0" applyFont="1" applyFill="1" applyBorder="1" applyAlignment="1">
      <alignment horizontal="center" wrapText="1"/>
    </xf>
    <xf numFmtId="0" fontId="43" fillId="24" borderId="12" xfId="0" applyFont="1" applyFill="1" applyBorder="1" applyAlignment="1">
      <alignment horizontal="left" wrapText="1"/>
    </xf>
    <xf numFmtId="0" fontId="40" fillId="24" borderId="12" xfId="0" applyFont="1" applyFill="1" applyBorder="1" applyAlignment="1">
      <alignment horizontal="left"/>
    </xf>
    <xf numFmtId="0" fontId="34" fillId="24" borderId="12" xfId="0" applyFont="1" applyFill="1" applyBorder="1" applyAlignment="1">
      <alignment horizontal="centerContinuous" wrapText="1"/>
    </xf>
    <xf numFmtId="0" fontId="31" fillId="24" borderId="12" xfId="0" applyFont="1" applyFill="1" applyBorder="1"/>
    <xf numFmtId="0" fontId="31" fillId="24" borderId="0" xfId="0" applyFont="1" applyFill="1" applyBorder="1"/>
    <xf numFmtId="0" fontId="35" fillId="24" borderId="0" xfId="0" applyFont="1" applyFill="1"/>
    <xf numFmtId="0" fontId="35" fillId="24" borderId="17" xfId="0" applyFont="1" applyFill="1" applyBorder="1" applyAlignment="1">
      <alignment horizontal="center"/>
    </xf>
    <xf numFmtId="0" fontId="35" fillId="24" borderId="18" xfId="0" applyFont="1" applyFill="1" applyBorder="1" applyAlignment="1">
      <alignment horizontal="center" vertical="center"/>
    </xf>
    <xf numFmtId="0" fontId="35" fillId="24" borderId="19" xfId="0" applyFont="1" applyFill="1" applyBorder="1" applyAlignment="1">
      <alignment horizontal="center" vertical="center"/>
    </xf>
    <xf numFmtId="0" fontId="31" fillId="24" borderId="17" xfId="0" applyFont="1" applyFill="1" applyBorder="1"/>
    <xf numFmtId="0" fontId="39" fillId="24" borderId="11" xfId="0" applyFont="1" applyFill="1" applyBorder="1" applyAlignment="1">
      <alignment wrapText="1"/>
    </xf>
    <xf numFmtId="0" fontId="31" fillId="24" borderId="13" xfId="0" applyFont="1" applyFill="1" applyBorder="1"/>
    <xf numFmtId="0" fontId="36" fillId="24" borderId="14" xfId="0" applyFont="1" applyFill="1" applyBorder="1"/>
    <xf numFmtId="167" fontId="31" fillId="24" borderId="14" xfId="0" applyNumberFormat="1" applyFont="1" applyFill="1" applyBorder="1" applyAlignment="1">
      <alignment horizontal="center"/>
    </xf>
    <xf numFmtId="1" fontId="31" fillId="24" borderId="14" xfId="0" applyNumberFormat="1" applyFont="1" applyFill="1" applyBorder="1" applyAlignment="1">
      <alignment horizontal="center"/>
    </xf>
    <xf numFmtId="166" fontId="31" fillId="24" borderId="14" xfId="0" applyNumberFormat="1" applyFont="1" applyFill="1" applyBorder="1" applyAlignment="1">
      <alignment horizontal="center"/>
    </xf>
    <xf numFmtId="166" fontId="31" fillId="24" borderId="16" xfId="0" applyNumberFormat="1" applyFont="1" applyFill="1" applyBorder="1" applyAlignment="1">
      <alignment horizontal="center"/>
    </xf>
    <xf numFmtId="0" fontId="31" fillId="24" borderId="20" xfId="0" applyFont="1" applyFill="1" applyBorder="1"/>
    <xf numFmtId="0" fontId="29" fillId="24" borderId="0" xfId="0" applyFont="1" applyFill="1" applyBorder="1" applyAlignment="1">
      <alignment horizontal="centerContinuous" wrapText="1"/>
    </xf>
    <xf numFmtId="0" fontId="33" fillId="24" borderId="12" xfId="0" applyFont="1" applyFill="1" applyBorder="1" applyAlignment="1">
      <alignment horizontal="centerContinuous" wrapText="1"/>
    </xf>
    <xf numFmtId="0" fontId="29" fillId="24" borderId="12" xfId="0" applyFont="1" applyFill="1" applyBorder="1" applyAlignment="1">
      <alignment horizontal="centerContinuous" wrapText="1"/>
    </xf>
    <xf numFmtId="0" fontId="31" fillId="24" borderId="0" xfId="0" applyFont="1" applyFill="1" applyAlignment="1">
      <alignment wrapText="1"/>
    </xf>
    <xf numFmtId="0" fontId="31" fillId="24" borderId="0" xfId="0" applyFont="1" applyFill="1" applyBorder="1" applyAlignment="1">
      <alignment horizontal="centerContinuous" wrapText="1"/>
    </xf>
    <xf numFmtId="0" fontId="35" fillId="24" borderId="0" xfId="0" applyFont="1" applyFill="1" applyAlignment="1">
      <alignment horizontal="centerContinuous" wrapText="1"/>
    </xf>
    <xf numFmtId="0" fontId="35" fillId="24" borderId="0" xfId="0" applyFont="1" applyFill="1" applyAlignment="1">
      <alignment horizontal="centerContinuous"/>
    </xf>
    <xf numFmtId="0" fontId="35" fillId="24" borderId="0" xfId="0" applyFont="1" applyFill="1" applyAlignment="1">
      <alignment wrapText="1"/>
    </xf>
    <xf numFmtId="0" fontId="36" fillId="24" borderId="0" xfId="0" applyFont="1" applyFill="1" applyAlignment="1">
      <alignment wrapText="1"/>
    </xf>
    <xf numFmtId="0" fontId="30" fillId="24" borderId="0" xfId="0" applyFont="1" applyFill="1"/>
    <xf numFmtId="0" fontId="41" fillId="24" borderId="0" xfId="0" applyFont="1" applyFill="1"/>
    <xf numFmtId="0" fontId="42" fillId="24" borderId="10" xfId="0" applyFont="1" applyFill="1" applyBorder="1"/>
    <xf numFmtId="1" fontId="31" fillId="24" borderId="10" xfId="0" applyNumberFormat="1" applyFont="1" applyFill="1" applyBorder="1"/>
    <xf numFmtId="0" fontId="31" fillId="24" borderId="10" xfId="0" applyFont="1" applyFill="1" applyBorder="1" applyAlignment="1">
      <alignment wrapText="1"/>
    </xf>
    <xf numFmtId="0" fontId="34" fillId="24" borderId="10" xfId="0" applyFont="1" applyFill="1" applyBorder="1"/>
    <xf numFmtId="0" fontId="37" fillId="24" borderId="10" xfId="0" applyFont="1" applyFill="1" applyBorder="1" applyAlignment="1">
      <alignment wrapText="1"/>
    </xf>
    <xf numFmtId="1" fontId="34" fillId="24" borderId="10" xfId="0" applyNumberFormat="1" applyFont="1" applyFill="1" applyBorder="1"/>
    <xf numFmtId="166" fontId="45" fillId="24" borderId="10" xfId="0" applyNumberFormat="1" applyFont="1" applyFill="1" applyBorder="1"/>
    <xf numFmtId="1" fontId="44" fillId="24" borderId="10" xfId="0" applyNumberFormat="1" applyFont="1" applyFill="1" applyBorder="1"/>
    <xf numFmtId="0" fontId="54" fillId="24" borderId="10" xfId="0" applyFont="1" applyFill="1" applyBorder="1"/>
    <xf numFmtId="0" fontId="31" fillId="24" borderId="35" xfId="0" applyFont="1" applyFill="1" applyBorder="1" applyAlignment="1">
      <alignment vertical="center" wrapText="1"/>
    </xf>
    <xf numFmtId="0" fontId="36" fillId="24" borderId="10" xfId="0" applyFont="1" applyFill="1" applyBorder="1"/>
    <xf numFmtId="167" fontId="31" fillId="24" borderId="10" xfId="0" applyNumberFormat="1" applyFont="1" applyFill="1" applyBorder="1" applyAlignment="1">
      <alignment horizontal="center"/>
    </xf>
    <xf numFmtId="1" fontId="31" fillId="24" borderId="10" xfId="0" applyNumberFormat="1" applyFont="1" applyFill="1" applyBorder="1" applyAlignment="1">
      <alignment horizontal="center"/>
    </xf>
    <xf numFmtId="0" fontId="40" fillId="24" borderId="0" xfId="0" applyFont="1" applyFill="1" applyBorder="1" applyAlignment="1">
      <alignment wrapText="1"/>
    </xf>
    <xf numFmtId="0" fontId="34" fillId="24" borderId="0" xfId="0" applyFont="1" applyFill="1" applyBorder="1" applyAlignment="1">
      <alignment horizontal="centerContinuous" wrapText="1"/>
    </xf>
    <xf numFmtId="0" fontId="38" fillId="24" borderId="0" xfId="0" applyFont="1" applyFill="1" applyAlignment="1"/>
    <xf numFmtId="0" fontId="39" fillId="24" borderId="10" xfId="0" applyFont="1" applyFill="1" applyBorder="1" applyAlignment="1">
      <alignment wrapText="1"/>
    </xf>
    <xf numFmtId="0" fontId="34" fillId="24" borderId="12" xfId="0" applyFont="1" applyFill="1" applyBorder="1" applyAlignment="1">
      <alignment horizontal="center" wrapText="1"/>
    </xf>
    <xf numFmtId="0" fontId="53" fillId="24" borderId="0" xfId="0" applyFont="1" applyFill="1"/>
    <xf numFmtId="0" fontId="30" fillId="24" borderId="10" xfId="0" applyFont="1" applyFill="1" applyBorder="1"/>
    <xf numFmtId="1" fontId="30" fillId="24" borderId="10" xfId="0" applyNumberFormat="1" applyFont="1" applyFill="1" applyBorder="1"/>
    <xf numFmtId="0" fontId="34" fillId="24" borderId="35" xfId="0" applyFont="1" applyFill="1" applyBorder="1"/>
    <xf numFmtId="0" fontId="34" fillId="24" borderId="0" xfId="0" applyFont="1" applyFill="1" applyBorder="1"/>
    <xf numFmtId="0" fontId="34" fillId="24" borderId="33" xfId="0" applyFont="1" applyFill="1" applyBorder="1"/>
    <xf numFmtId="1" fontId="30" fillId="24" borderId="33" xfId="0" applyNumberFormat="1" applyFont="1" applyFill="1" applyBorder="1"/>
    <xf numFmtId="0" fontId="35" fillId="24" borderId="10" xfId="0" applyFont="1" applyFill="1" applyBorder="1" applyAlignment="1">
      <alignment horizontal="center" vertical="center"/>
    </xf>
    <xf numFmtId="168" fontId="31" fillId="24" borderId="14" xfId="0" applyNumberFormat="1" applyFont="1" applyFill="1" applyBorder="1" applyAlignment="1">
      <alignment horizontal="center"/>
    </xf>
    <xf numFmtId="168" fontId="31" fillId="24" borderId="15" xfId="0" applyNumberFormat="1" applyFont="1" applyFill="1" applyBorder="1" applyAlignment="1">
      <alignment horizontal="center"/>
    </xf>
    <xf numFmtId="168" fontId="31" fillId="24" borderId="10" xfId="0" applyNumberFormat="1" applyFont="1" applyFill="1" applyBorder="1" applyAlignment="1">
      <alignment horizontal="center"/>
    </xf>
    <xf numFmtId="0" fontId="34" fillId="24" borderId="10" xfId="0" applyFont="1" applyFill="1" applyBorder="1" applyAlignment="1">
      <alignment horizontal="center" vertical="top"/>
    </xf>
    <xf numFmtId="0" fontId="36" fillId="24" borderId="10" xfId="0" applyFont="1" applyFill="1" applyBorder="1" applyAlignment="1">
      <alignment wrapText="1"/>
    </xf>
    <xf numFmtId="0" fontId="46" fillId="24" borderId="10" xfId="0" applyFont="1" applyFill="1" applyBorder="1"/>
    <xf numFmtId="168" fontId="31" fillId="24" borderId="10" xfId="0" applyNumberFormat="1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vertical="center"/>
    </xf>
    <xf numFmtId="0" fontId="31" fillId="24" borderId="10" xfId="0" applyFont="1" applyFill="1" applyBorder="1" applyAlignment="1">
      <alignment horizontal="left" vertical="center" wrapText="1"/>
    </xf>
    <xf numFmtId="168" fontId="31" fillId="24" borderId="10" xfId="0" applyNumberFormat="1" applyFont="1" applyFill="1" applyBorder="1" applyAlignment="1">
      <alignment horizontal="center" vertical="center" wrapText="1"/>
    </xf>
    <xf numFmtId="3" fontId="31" fillId="24" borderId="10" xfId="0" applyNumberFormat="1" applyFont="1" applyFill="1" applyBorder="1" applyAlignment="1">
      <alignment horizontal="center" vertical="center"/>
    </xf>
    <xf numFmtId="0" fontId="35" fillId="24" borderId="10" xfId="0" applyFont="1" applyFill="1" applyBorder="1" applyAlignment="1">
      <alignment horizontal="center" vertical="center" wrapText="1"/>
    </xf>
    <xf numFmtId="9" fontId="35" fillId="24" borderId="10" xfId="0" applyNumberFormat="1" applyFont="1" applyFill="1" applyBorder="1" applyAlignment="1">
      <alignment horizontal="center" vertical="center" wrapText="1"/>
    </xf>
    <xf numFmtId="0" fontId="31" fillId="24" borderId="0" xfId="68" applyFont="1" applyFill="1"/>
    <xf numFmtId="0" fontId="31" fillId="24" borderId="31" xfId="0" applyFont="1" applyFill="1" applyBorder="1"/>
    <xf numFmtId="0" fontId="31" fillId="24" borderId="41" xfId="0" applyFont="1" applyFill="1" applyBorder="1" applyAlignment="1">
      <alignment horizontal="left" vertical="center"/>
    </xf>
    <xf numFmtId="0" fontId="31" fillId="24" borderId="42" xfId="0" applyFont="1" applyFill="1" applyBorder="1"/>
    <xf numFmtId="0" fontId="34" fillId="24" borderId="21" xfId="0" applyFont="1" applyFill="1" applyBorder="1"/>
    <xf numFmtId="1" fontId="34" fillId="24" borderId="31" xfId="0" applyNumberFormat="1" applyFont="1" applyFill="1" applyBorder="1"/>
    <xf numFmtId="0" fontId="40" fillId="24" borderId="0" xfId="0" applyFont="1" applyFill="1" applyBorder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21" xfId="0" applyFont="1" applyFill="1" applyBorder="1" applyAlignment="1">
      <alignment horizontal="left" vertical="center"/>
    </xf>
    <xf numFmtId="0" fontId="29" fillId="24" borderId="0" xfId="0" applyFont="1" applyFill="1" applyBorder="1" applyAlignment="1">
      <alignment horizontal="center" wrapText="1"/>
    </xf>
    <xf numFmtId="0" fontId="38" fillId="24" borderId="0" xfId="0" applyFont="1" applyFill="1"/>
    <xf numFmtId="0" fontId="31" fillId="24" borderId="10" xfId="0" applyNumberFormat="1" applyFont="1" applyFill="1" applyBorder="1" applyAlignment="1">
      <alignment horizontal="left" vertical="center" wrapText="1"/>
    </xf>
    <xf numFmtId="166" fontId="31" fillId="24" borderId="10" xfId="0" applyNumberFormat="1" applyFont="1" applyFill="1" applyBorder="1" applyAlignment="1">
      <alignment horizontal="center" vertical="center" wrapText="1"/>
    </xf>
    <xf numFmtId="166" fontId="31" fillId="24" borderId="22" xfId="0" applyNumberFormat="1" applyFont="1" applyFill="1" applyBorder="1" applyAlignment="1">
      <alignment horizontal="center" vertical="center" wrapText="1"/>
    </xf>
    <xf numFmtId="166" fontId="56" fillId="24" borderId="0" xfId="0" applyNumberFormat="1" applyFont="1" applyFill="1"/>
    <xf numFmtId="0" fontId="56" fillId="24" borderId="0" xfId="0" applyFont="1" applyFill="1"/>
    <xf numFmtId="166" fontId="38" fillId="24" borderId="0" xfId="0" applyNumberFormat="1" applyFont="1" applyFill="1"/>
    <xf numFmtId="0" fontId="31" fillId="24" borderId="23" xfId="0" applyNumberFormat="1" applyFont="1" applyFill="1" applyBorder="1" applyAlignment="1">
      <alignment horizontal="left" vertical="center" wrapText="1"/>
    </xf>
    <xf numFmtId="166" fontId="31" fillId="24" borderId="23" xfId="0" applyNumberFormat="1" applyFont="1" applyFill="1" applyBorder="1" applyAlignment="1">
      <alignment horizontal="center" vertical="center" wrapText="1"/>
    </xf>
    <xf numFmtId="166" fontId="31" fillId="24" borderId="25" xfId="0" applyNumberFormat="1" applyFont="1" applyFill="1" applyBorder="1" applyAlignment="1">
      <alignment horizontal="center" vertical="center" wrapText="1"/>
    </xf>
    <xf numFmtId="0" fontId="57" fillId="24" borderId="0" xfId="0" applyFont="1" applyFill="1"/>
    <xf numFmtId="0" fontId="57" fillId="24" borderId="0" xfId="0" applyFont="1" applyFill="1" applyAlignment="1">
      <alignment horizontal="center" vertical="center"/>
    </xf>
    <xf numFmtId="0" fontId="58" fillId="24" borderId="0" xfId="0" applyFont="1" applyFill="1"/>
    <xf numFmtId="0" fontId="31" fillId="24" borderId="10" xfId="68" applyFont="1" applyFill="1" applyBorder="1" applyAlignment="1">
      <alignment horizontal="center" vertical="center" wrapText="1"/>
    </xf>
    <xf numFmtId="9" fontId="31" fillId="24" borderId="10" xfId="68" applyNumberFormat="1" applyFont="1" applyFill="1" applyBorder="1" applyAlignment="1">
      <alignment horizontal="center" vertical="center" wrapText="1"/>
    </xf>
    <xf numFmtId="0" fontId="31" fillId="24" borderId="10" xfId="68" applyFont="1" applyFill="1" applyBorder="1" applyAlignment="1">
      <alignment horizontal="center"/>
    </xf>
    <xf numFmtId="0" fontId="31" fillId="24" borderId="10" xfId="68" applyFont="1" applyFill="1" applyBorder="1"/>
    <xf numFmtId="0" fontId="31" fillId="24" borderId="10" xfId="68" applyFont="1" applyFill="1" applyBorder="1" applyAlignment="1">
      <alignment wrapText="1"/>
    </xf>
    <xf numFmtId="166" fontId="31" fillId="24" borderId="10" xfId="68" applyNumberFormat="1" applyFont="1" applyFill="1" applyBorder="1"/>
    <xf numFmtId="1" fontId="31" fillId="24" borderId="10" xfId="68" applyNumberFormat="1" applyFont="1" applyFill="1" applyBorder="1"/>
    <xf numFmtId="0" fontId="42" fillId="24" borderId="10" xfId="68" applyFont="1" applyFill="1" applyBorder="1"/>
    <xf numFmtId="0" fontId="31" fillId="24" borderId="10" xfId="68" applyFont="1" applyFill="1" applyBorder="1" applyAlignment="1">
      <alignment horizontal="right"/>
    </xf>
    <xf numFmtId="0" fontId="31" fillId="24" borderId="0" xfId="68" applyFont="1" applyFill="1" applyBorder="1"/>
    <xf numFmtId="166" fontId="31" fillId="24" borderId="0" xfId="68" applyNumberFormat="1" applyFont="1" applyFill="1" applyBorder="1"/>
    <xf numFmtId="1" fontId="31" fillId="24" borderId="0" xfId="68" applyNumberFormat="1" applyFont="1" applyFill="1" applyBorder="1"/>
    <xf numFmtId="0" fontId="31" fillId="24" borderId="10" xfId="68" applyFont="1" applyFill="1" applyBorder="1" applyAlignment="1">
      <alignment horizontal="left"/>
    </xf>
    <xf numFmtId="0" fontId="31" fillId="24" borderId="27" xfId="68" applyFont="1" applyFill="1" applyBorder="1"/>
    <xf numFmtId="0" fontId="35" fillId="24" borderId="28" xfId="68" applyFont="1" applyFill="1" applyBorder="1"/>
    <xf numFmtId="0" fontId="35" fillId="24" borderId="29" xfId="68" applyFont="1" applyFill="1" applyBorder="1"/>
    <xf numFmtId="0" fontId="31" fillId="24" borderId="21" xfId="68" applyFont="1" applyFill="1" applyBorder="1"/>
    <xf numFmtId="0" fontId="31" fillId="24" borderId="30" xfId="68" applyFont="1" applyFill="1" applyBorder="1"/>
    <xf numFmtId="0" fontId="31" fillId="24" borderId="31" xfId="68" applyFont="1" applyFill="1" applyBorder="1"/>
    <xf numFmtId="166" fontId="53" fillId="24" borderId="10" xfId="68" applyNumberFormat="1" applyFont="1" applyFill="1" applyBorder="1"/>
    <xf numFmtId="0" fontId="31" fillId="24" borderId="21" xfId="68" applyFont="1" applyFill="1" applyBorder="1" applyAlignment="1">
      <alignment horizontal="left"/>
    </xf>
    <xf numFmtId="0" fontId="31" fillId="24" borderId="30" xfId="68" applyFont="1" applyFill="1" applyBorder="1" applyAlignment="1">
      <alignment horizontal="left"/>
    </xf>
    <xf numFmtId="0" fontId="31" fillId="24" borderId="31" xfId="68" applyFont="1" applyFill="1" applyBorder="1" applyAlignment="1">
      <alignment horizontal="left"/>
    </xf>
    <xf numFmtId="0" fontId="31" fillId="24" borderId="32" xfId="68" applyFont="1" applyFill="1" applyBorder="1" applyAlignment="1">
      <alignment horizontal="left"/>
    </xf>
    <xf numFmtId="0" fontId="31" fillId="24" borderId="33" xfId="68" applyFont="1" applyFill="1" applyBorder="1" applyAlignment="1">
      <alignment horizontal="center"/>
    </xf>
    <xf numFmtId="0" fontId="31" fillId="24" borderId="34" xfId="68" applyFont="1" applyFill="1" applyBorder="1" applyAlignment="1">
      <alignment horizontal="center"/>
    </xf>
    <xf numFmtId="0" fontId="31" fillId="24" borderId="21" xfId="68" applyFont="1" applyFill="1" applyBorder="1" applyAlignment="1">
      <alignment horizontal="left" wrapText="1"/>
    </xf>
    <xf numFmtId="0" fontId="31" fillId="24" borderId="30" xfId="68" applyFont="1" applyFill="1" applyBorder="1" applyAlignment="1">
      <alignment horizontal="left" wrapText="1"/>
    </xf>
    <xf numFmtId="0" fontId="31" fillId="24" borderId="31" xfId="68" applyFont="1" applyFill="1" applyBorder="1" applyAlignment="1">
      <alignment horizontal="left" wrapText="1"/>
    </xf>
    <xf numFmtId="0" fontId="59" fillId="24" borderId="10" xfId="68" applyFont="1" applyFill="1" applyBorder="1"/>
    <xf numFmtId="166" fontId="59" fillId="24" borderId="10" xfId="68" applyNumberFormat="1" applyFont="1" applyFill="1" applyBorder="1"/>
    <xf numFmtId="0" fontId="31" fillId="0" borderId="0" xfId="0" applyFont="1"/>
    <xf numFmtId="0" fontId="31" fillId="0" borderId="35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1" fillId="24" borderId="10" xfId="68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/>
    <xf numFmtId="0" fontId="54" fillId="0" borderId="10" xfId="0" applyFont="1" applyBorder="1"/>
    <xf numFmtId="0" fontId="34" fillId="0" borderId="10" xfId="0" applyFont="1" applyBorder="1"/>
    <xf numFmtId="0" fontId="31" fillId="0" borderId="30" xfId="0" applyFont="1" applyBorder="1"/>
    <xf numFmtId="0" fontId="31" fillId="0" borderId="31" xfId="0" applyFont="1" applyBorder="1"/>
    <xf numFmtId="0" fontId="31" fillId="24" borderId="10" xfId="68" applyFont="1" applyFill="1" applyBorder="1" applyAlignment="1"/>
    <xf numFmtId="0" fontId="30" fillId="24" borderId="10" xfId="68" applyFont="1" applyFill="1" applyBorder="1"/>
    <xf numFmtId="0" fontId="60" fillId="24" borderId="10" xfId="42" applyFont="1" applyFill="1" applyBorder="1"/>
    <xf numFmtId="0" fontId="31" fillId="24" borderId="0" xfId="68" applyFont="1" applyFill="1" applyAlignment="1">
      <alignment horizontal="center"/>
    </xf>
    <xf numFmtId="0" fontId="36" fillId="24" borderId="0" xfId="68" applyFont="1" applyFill="1" applyAlignment="1">
      <alignment wrapText="1"/>
    </xf>
    <xf numFmtId="0" fontId="31" fillId="24" borderId="0" xfId="68" applyFont="1" applyFill="1" applyAlignment="1">
      <alignment wrapText="1"/>
    </xf>
    <xf numFmtId="166" fontId="31" fillId="24" borderId="0" xfId="68" applyNumberFormat="1" applyFont="1" applyFill="1"/>
    <xf numFmtId="0" fontId="30" fillId="24" borderId="0" xfId="68" applyFont="1" applyFill="1"/>
    <xf numFmtId="166" fontId="31" fillId="24" borderId="0" xfId="68" applyNumberFormat="1" applyFont="1" applyFill="1" applyAlignment="1">
      <alignment horizontal="center"/>
    </xf>
    <xf numFmtId="0" fontId="31" fillId="24" borderId="0" xfId="41" applyFont="1" applyFill="1"/>
    <xf numFmtId="0" fontId="31" fillId="24" borderId="35" xfId="0" applyFont="1" applyFill="1" applyBorder="1" applyAlignment="1">
      <alignment vertical="center"/>
    </xf>
    <xf numFmtId="0" fontId="31" fillId="24" borderId="30" xfId="0" applyFont="1" applyFill="1" applyBorder="1"/>
    <xf numFmtId="0" fontId="31" fillId="24" borderId="10" xfId="97" applyFont="1" applyFill="1" applyBorder="1"/>
    <xf numFmtId="0" fontId="54" fillId="24" borderId="10" xfId="97" applyFont="1" applyFill="1" applyBorder="1" applyAlignment="1">
      <alignment horizontal="right"/>
    </xf>
    <xf numFmtId="0" fontId="54" fillId="24" borderId="10" xfId="97" applyFont="1" applyFill="1" applyBorder="1"/>
    <xf numFmtId="0" fontId="31" fillId="24" borderId="10" xfId="97" applyFont="1" applyFill="1" applyBorder="1" applyAlignment="1">
      <alignment horizontal="right"/>
    </xf>
    <xf numFmtId="0" fontId="36" fillId="24" borderId="10" xfId="45" applyFont="1" applyFill="1" applyBorder="1"/>
    <xf numFmtId="0" fontId="31" fillId="24" borderId="33" xfId="68" applyFont="1" applyFill="1" applyBorder="1"/>
    <xf numFmtId="0" fontId="31" fillId="24" borderId="0" xfId="45" applyFont="1" applyFill="1"/>
    <xf numFmtId="0" fontId="42" fillId="24" borderId="0" xfId="68" applyFont="1" applyFill="1"/>
    <xf numFmtId="0" fontId="28" fillId="24" borderId="0" xfId="68" applyFont="1" applyFill="1"/>
    <xf numFmtId="166" fontId="28" fillId="24" borderId="0" xfId="68" applyNumberFormat="1" applyFont="1" applyFill="1" applyAlignment="1">
      <alignment horizontal="center"/>
    </xf>
    <xf numFmtId="0" fontId="31" fillId="24" borderId="0" xfId="42" applyFont="1" applyFill="1"/>
    <xf numFmtId="0" fontId="61" fillId="24" borderId="0" xfId="68" applyFont="1" applyFill="1"/>
    <xf numFmtId="0" fontId="62" fillId="24" borderId="0" xfId="68" applyFont="1" applyFill="1"/>
    <xf numFmtId="0" fontId="31" fillId="24" borderId="0" xfId="41" applyFont="1" applyFill="1" applyAlignment="1">
      <alignment horizontal="center"/>
    </xf>
    <xf numFmtId="0" fontId="36" fillId="24" borderId="0" xfId="41" applyFont="1" applyFill="1" applyAlignment="1">
      <alignment wrapText="1"/>
    </xf>
    <xf numFmtId="0" fontId="31" fillId="24" borderId="0" xfId="41" applyFont="1" applyFill="1" applyAlignment="1">
      <alignment wrapText="1"/>
    </xf>
    <xf numFmtId="0" fontId="38" fillId="24" borderId="36" xfId="0" applyFont="1" applyFill="1" applyBorder="1" applyAlignment="1">
      <alignment horizontal="center" vertical="center"/>
    </xf>
    <xf numFmtId="0" fontId="55" fillId="24" borderId="37" xfId="0" applyNumberFormat="1" applyFont="1" applyFill="1" applyBorder="1" applyAlignment="1">
      <alignment horizontal="center" vertical="center" wrapText="1"/>
    </xf>
    <xf numFmtId="0" fontId="31" fillId="24" borderId="40" xfId="0" applyFont="1" applyFill="1" applyBorder="1" applyAlignment="1">
      <alignment horizontal="center" vertical="center" wrapText="1"/>
    </xf>
    <xf numFmtId="0" fontId="38" fillId="24" borderId="38" xfId="0" applyFont="1" applyFill="1" applyBorder="1" applyAlignment="1">
      <alignment horizontal="center" vertical="center"/>
    </xf>
    <xf numFmtId="0" fontId="55" fillId="24" borderId="39" xfId="0" applyNumberFormat="1" applyFont="1" applyFill="1" applyBorder="1" applyAlignment="1">
      <alignment horizontal="center" vertical="center" wrapText="1"/>
    </xf>
    <xf numFmtId="0" fontId="55" fillId="24" borderId="10" xfId="70" applyNumberFormat="1" applyFont="1" applyFill="1" applyBorder="1" applyAlignment="1">
      <alignment horizontal="center" vertical="center" wrapText="1"/>
    </xf>
    <xf numFmtId="168" fontId="34" fillId="24" borderId="11" xfId="0" applyNumberFormat="1" applyFont="1" applyFill="1" applyBorder="1" applyAlignment="1">
      <alignment horizontal="center" wrapText="1"/>
    </xf>
    <xf numFmtId="168" fontId="34" fillId="24" borderId="18" xfId="0" applyNumberFormat="1" applyFont="1" applyFill="1" applyBorder="1" applyAlignment="1">
      <alignment horizontal="center" wrapText="1"/>
    </xf>
    <xf numFmtId="168" fontId="34" fillId="24" borderId="10" xfId="0" applyNumberFormat="1" applyFont="1" applyFill="1" applyBorder="1" applyAlignment="1">
      <alignment horizontal="center" wrapText="1"/>
    </xf>
    <xf numFmtId="168" fontId="31" fillId="24" borderId="21" xfId="0" applyNumberFormat="1" applyFont="1" applyFill="1" applyBorder="1" applyAlignment="1">
      <alignment horizontal="center" vertical="center" wrapText="1"/>
    </xf>
    <xf numFmtId="166" fontId="31" fillId="24" borderId="20" xfId="0" applyNumberFormat="1" applyFont="1" applyFill="1" applyBorder="1" applyAlignment="1">
      <alignment horizontal="center" vertical="center" wrapText="1"/>
    </xf>
    <xf numFmtId="166" fontId="31" fillId="24" borderId="31" xfId="0" applyNumberFormat="1" applyFont="1" applyFill="1" applyBorder="1" applyAlignment="1">
      <alignment horizontal="center" vertical="center" wrapText="1"/>
    </xf>
    <xf numFmtId="168" fontId="31" fillId="24" borderId="23" xfId="0" applyNumberFormat="1" applyFont="1" applyFill="1" applyBorder="1" applyAlignment="1">
      <alignment horizontal="center" vertical="center" wrapText="1"/>
    </xf>
    <xf numFmtId="168" fontId="31" fillId="24" borderId="24" xfId="0" applyNumberFormat="1" applyFont="1" applyFill="1" applyBorder="1" applyAlignment="1">
      <alignment horizontal="center" vertical="center" wrapText="1"/>
    </xf>
    <xf numFmtId="166" fontId="31" fillId="24" borderId="26" xfId="0" applyNumberFormat="1" applyFont="1" applyFill="1" applyBorder="1" applyAlignment="1">
      <alignment horizontal="center" vertical="center" wrapText="1"/>
    </xf>
    <xf numFmtId="166" fontId="31" fillId="24" borderId="34" xfId="0" applyNumberFormat="1" applyFont="1" applyFill="1" applyBorder="1" applyAlignment="1">
      <alignment horizontal="center" vertical="center" wrapText="1"/>
    </xf>
    <xf numFmtId="0" fontId="33" fillId="24" borderId="10" xfId="68" applyFont="1" applyFill="1" applyBorder="1" applyAlignment="1">
      <alignment horizontal="center" vertical="center"/>
    </xf>
    <xf numFmtId="0" fontId="33" fillId="24" borderId="0" xfId="68" applyFont="1" applyFill="1"/>
    <xf numFmtId="166" fontId="34" fillId="24" borderId="10" xfId="0" applyNumberFormat="1" applyFont="1" applyFill="1" applyBorder="1" applyAlignment="1">
      <alignment horizontal="center" wrapText="1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1" fillId="24" borderId="35" xfId="0" applyFont="1" applyFill="1" applyBorder="1" applyAlignment="1">
      <alignment horizontal="center" vertic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21" xfId="0" applyFont="1" applyFill="1" applyBorder="1" applyAlignment="1">
      <alignment horizontal="left" vertical="center"/>
    </xf>
    <xf numFmtId="0" fontId="40" fillId="24" borderId="0" xfId="0" applyFont="1" applyFill="1" applyBorder="1" applyAlignment="1">
      <alignment horizontal="center" wrapText="1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168" fontId="31" fillId="24" borderId="10" xfId="0" applyNumberFormat="1" applyFont="1" applyFill="1" applyBorder="1"/>
    <xf numFmtId="0" fontId="36" fillId="24" borderId="10" xfId="42" applyFont="1" applyFill="1" applyBorder="1"/>
    <xf numFmtId="166" fontId="34" fillId="24" borderId="10" xfId="0" applyNumberFormat="1" applyFont="1" applyFill="1" applyBorder="1"/>
    <xf numFmtId="168" fontId="30" fillId="24" borderId="0" xfId="0" applyNumberFormat="1" applyFont="1" applyFill="1" applyAlignment="1">
      <alignment horizontal="center" vertical="center"/>
    </xf>
    <xf numFmtId="168" fontId="31" fillId="24" borderId="0" xfId="0" applyNumberFormat="1" applyFont="1" applyFill="1" applyAlignment="1">
      <alignment horizontal="center" vertical="center"/>
    </xf>
    <xf numFmtId="168" fontId="35" fillId="24" borderId="0" xfId="0" applyNumberFormat="1" applyFont="1" applyFill="1" applyAlignment="1">
      <alignment horizontal="center" vertical="center"/>
    </xf>
    <xf numFmtId="168" fontId="53" fillId="24" borderId="0" xfId="0" applyNumberFormat="1" applyFont="1" applyFill="1" applyAlignment="1">
      <alignment horizontal="center" vertical="center"/>
    </xf>
    <xf numFmtId="168" fontId="57" fillId="24" borderId="0" xfId="0" applyNumberFormat="1" applyFont="1" applyFill="1" applyAlignment="1">
      <alignment horizontal="center" vertical="center"/>
    </xf>
    <xf numFmtId="168" fontId="53" fillId="24" borderId="0" xfId="0" applyNumberFormat="1" applyFont="1" applyFill="1" applyAlignment="1">
      <alignment vertical="center"/>
    </xf>
    <xf numFmtId="168" fontId="30" fillId="24" borderId="0" xfId="0" applyNumberFormat="1" applyFont="1" applyFill="1" applyAlignment="1">
      <alignment vertical="center"/>
    </xf>
    <xf numFmtId="168" fontId="31" fillId="24" borderId="0" xfId="0" applyNumberFormat="1" applyFont="1" applyFill="1" applyAlignment="1">
      <alignment vertical="center"/>
    </xf>
    <xf numFmtId="168" fontId="35" fillId="24" borderId="0" xfId="0" applyNumberFormat="1" applyFont="1" applyFill="1" applyAlignment="1">
      <alignment vertical="center"/>
    </xf>
    <xf numFmtId="168" fontId="57" fillId="24" borderId="0" xfId="0" applyNumberFormat="1" applyFont="1" applyFill="1" applyAlignment="1">
      <alignment vertical="center"/>
    </xf>
    <xf numFmtId="168" fontId="31" fillId="24" borderId="0" xfId="0" applyNumberFormat="1" applyFont="1" applyFill="1" applyAlignment="1">
      <alignment horizontal="center" vertical="center" wrapText="1"/>
    </xf>
    <xf numFmtId="0" fontId="40" fillId="24" borderId="0" xfId="0" applyFont="1" applyFill="1" applyBorder="1" applyAlignment="1">
      <alignment horizontal="center" wrapText="1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7" fillId="24" borderId="0" xfId="0" applyFont="1" applyFill="1" applyBorder="1" applyAlignment="1">
      <alignment horizontal="center" wrapText="1"/>
    </xf>
    <xf numFmtId="168" fontId="30" fillId="25" borderId="0" xfId="0" applyNumberFormat="1" applyFont="1" applyFill="1" applyAlignment="1">
      <alignment vertical="center"/>
    </xf>
    <xf numFmtId="168" fontId="31" fillId="25" borderId="0" xfId="0" applyNumberFormat="1" applyFont="1" applyFill="1" applyAlignment="1">
      <alignment vertical="center"/>
    </xf>
    <xf numFmtId="168" fontId="35" fillId="25" borderId="0" xfId="0" applyNumberFormat="1" applyFont="1" applyFill="1" applyAlignment="1">
      <alignment vertical="center"/>
    </xf>
    <xf numFmtId="168" fontId="31" fillId="25" borderId="0" xfId="0" applyNumberFormat="1" applyFont="1" applyFill="1" applyAlignment="1">
      <alignment horizontal="center" vertical="center" wrapText="1"/>
    </xf>
    <xf numFmtId="168" fontId="31" fillId="25" borderId="0" xfId="0" applyNumberFormat="1" applyFont="1" applyFill="1" applyAlignment="1">
      <alignment horizontal="center" vertical="center"/>
    </xf>
    <xf numFmtId="168" fontId="53" fillId="25" borderId="0" xfId="0" applyNumberFormat="1" applyFont="1" applyFill="1" applyAlignment="1">
      <alignment vertical="center"/>
    </xf>
    <xf numFmtId="168" fontId="57" fillId="25" borderId="0" xfId="0" applyNumberFormat="1" applyFont="1" applyFill="1" applyAlignment="1">
      <alignment vertical="center"/>
    </xf>
    <xf numFmtId="3" fontId="32" fillId="24" borderId="0" xfId="0" applyNumberFormat="1" applyFont="1" applyFill="1" applyBorder="1" applyAlignment="1">
      <alignment horizontal="center" wrapText="1"/>
    </xf>
    <xf numFmtId="3" fontId="33" fillId="24" borderId="12" xfId="0" applyNumberFormat="1" applyFont="1" applyFill="1" applyBorder="1" applyAlignment="1">
      <alignment horizontal="centerContinuous" wrapText="1"/>
    </xf>
    <xf numFmtId="3" fontId="31" fillId="24" borderId="0" xfId="0" applyNumberFormat="1" applyFont="1" applyFill="1"/>
    <xf numFmtId="3" fontId="36" fillId="24" borderId="10" xfId="0" applyNumberFormat="1" applyFont="1" applyFill="1" applyBorder="1" applyAlignment="1">
      <alignment wrapText="1"/>
    </xf>
    <xf numFmtId="3" fontId="35" fillId="24" borderId="11" xfId="0" applyNumberFormat="1" applyFont="1" applyFill="1" applyBorder="1" applyAlignment="1">
      <alignment horizontal="center" vertical="center"/>
    </xf>
    <xf numFmtId="3" fontId="57" fillId="24" borderId="0" xfId="0" applyNumberFormat="1" applyFont="1" applyFill="1"/>
    <xf numFmtId="3" fontId="29" fillId="24" borderId="0" xfId="0" applyNumberFormat="1" applyFont="1" applyFill="1" applyBorder="1" applyAlignment="1">
      <alignment horizontal="centerContinuous" wrapText="1"/>
    </xf>
    <xf numFmtId="3" fontId="34" fillId="24" borderId="12" xfId="0" applyNumberFormat="1" applyFont="1" applyFill="1" applyBorder="1" applyAlignment="1">
      <alignment horizontal="centerContinuous" wrapText="1"/>
    </xf>
    <xf numFmtId="3" fontId="36" fillId="24" borderId="10" xfId="0" applyNumberFormat="1" applyFont="1" applyFill="1" applyBorder="1" applyAlignment="1">
      <alignment horizontal="center" wrapText="1"/>
    </xf>
    <xf numFmtId="3" fontId="31" fillId="24" borderId="10" xfId="0" applyNumberFormat="1" applyFont="1" applyFill="1" applyBorder="1" applyAlignment="1">
      <alignment horizontal="center" vertical="center" wrapText="1"/>
    </xf>
    <xf numFmtId="3" fontId="29" fillId="24" borderId="0" xfId="0" applyNumberFormat="1" applyFont="1" applyFill="1" applyBorder="1" applyAlignment="1">
      <alignment horizontal="center" wrapText="1"/>
    </xf>
    <xf numFmtId="3" fontId="30" fillId="24" borderId="0" xfId="0" applyNumberFormat="1" applyFont="1" applyFill="1" applyAlignment="1">
      <alignment horizontal="center"/>
    </xf>
    <xf numFmtId="3" fontId="35" fillId="24" borderId="10" xfId="0" applyNumberFormat="1" applyFont="1" applyFill="1" applyBorder="1" applyAlignment="1">
      <alignment horizontal="center" vertical="center"/>
    </xf>
    <xf numFmtId="168" fontId="29" fillId="24" borderId="0" xfId="0" applyNumberFormat="1" applyFont="1" applyFill="1" applyBorder="1" applyAlignment="1">
      <alignment horizontal="centerContinuous" wrapText="1"/>
    </xf>
    <xf numFmtId="168" fontId="30" fillId="24" borderId="0" xfId="0" applyNumberFormat="1" applyFont="1" applyFill="1" applyAlignment="1">
      <alignment horizontal="center"/>
    </xf>
    <xf numFmtId="168" fontId="31" fillId="24" borderId="0" xfId="0" applyNumberFormat="1" applyFont="1" applyFill="1"/>
    <xf numFmtId="168" fontId="36" fillId="24" borderId="10" xfId="0" applyNumberFormat="1" applyFont="1" applyFill="1" applyBorder="1" applyAlignment="1">
      <alignment wrapText="1"/>
    </xf>
    <xf numFmtId="168" fontId="35" fillId="24" borderId="10" xfId="0" applyNumberFormat="1" applyFont="1" applyFill="1" applyBorder="1" applyAlignment="1">
      <alignment horizontal="center" vertical="center"/>
    </xf>
    <xf numFmtId="168" fontId="57" fillId="24" borderId="0" xfId="0" applyNumberFormat="1" applyFont="1" applyFill="1"/>
    <xf numFmtId="3" fontId="29" fillId="0" borderId="0" xfId="0" applyNumberFormat="1" applyFont="1" applyFill="1" applyBorder="1" applyAlignment="1">
      <alignment horizontal="centerContinuous" wrapText="1"/>
    </xf>
    <xf numFmtId="168" fontId="31" fillId="0" borderId="0" xfId="0" applyNumberFormat="1" applyFont="1" applyFill="1" applyAlignment="1">
      <alignment horizontal="center"/>
    </xf>
    <xf numFmtId="3" fontId="29" fillId="0" borderId="12" xfId="0" applyNumberFormat="1" applyFont="1" applyFill="1" applyBorder="1" applyAlignment="1">
      <alignment horizontal="centerContinuous" wrapText="1"/>
    </xf>
    <xf numFmtId="168" fontId="30" fillId="0" borderId="0" xfId="0" applyNumberFormat="1" applyFont="1" applyFill="1" applyAlignment="1">
      <alignment horizontal="center"/>
    </xf>
    <xf numFmtId="3" fontId="31" fillId="0" borderId="0" xfId="0" applyNumberFormat="1" applyFont="1" applyFill="1"/>
    <xf numFmtId="168" fontId="31" fillId="0" borderId="0" xfId="0" applyNumberFormat="1" applyFont="1" applyFill="1"/>
    <xf numFmtId="3" fontId="36" fillId="0" borderId="10" xfId="0" applyNumberFormat="1" applyFont="1" applyFill="1" applyBorder="1" applyAlignment="1">
      <alignment wrapText="1"/>
    </xf>
    <xf numFmtId="168" fontId="36" fillId="0" borderId="10" xfId="0" applyNumberFormat="1" applyFont="1" applyFill="1" applyBorder="1" applyAlignment="1">
      <alignment wrapText="1"/>
    </xf>
    <xf numFmtId="3" fontId="35" fillId="0" borderId="11" xfId="0" applyNumberFormat="1" applyFont="1" applyFill="1" applyBorder="1" applyAlignment="1">
      <alignment horizontal="center" vertical="center"/>
    </xf>
    <xf numFmtId="168" fontId="35" fillId="0" borderId="11" xfId="0" applyNumberFormat="1" applyFont="1" applyFill="1" applyBorder="1" applyAlignment="1">
      <alignment horizontal="center" vertical="center"/>
    </xf>
    <xf numFmtId="3" fontId="31" fillId="0" borderId="10" xfId="0" applyNumberFormat="1" applyFont="1" applyFill="1" applyBorder="1" applyAlignment="1">
      <alignment horizontal="center" vertical="center"/>
    </xf>
    <xf numFmtId="168" fontId="31" fillId="0" borderId="10" xfId="0" applyNumberFormat="1" applyFont="1" applyFill="1" applyBorder="1" applyAlignment="1">
      <alignment horizontal="center" vertical="center"/>
    </xf>
    <xf numFmtId="3" fontId="57" fillId="0" borderId="0" xfId="0" applyNumberFormat="1" applyFont="1" applyFill="1"/>
    <xf numFmtId="168" fontId="57" fillId="0" borderId="0" xfId="0" applyNumberFormat="1" applyFont="1" applyFill="1"/>
    <xf numFmtId="0" fontId="38" fillId="24" borderId="17" xfId="0" applyFont="1" applyFill="1" applyBorder="1" applyAlignment="1">
      <alignment horizontal="center" vertical="center"/>
    </xf>
    <xf numFmtId="0" fontId="55" fillId="24" borderId="11" xfId="0" applyNumberFormat="1" applyFont="1" applyFill="1" applyBorder="1" applyAlignment="1">
      <alignment horizontal="center" vertical="center" wrapText="1"/>
    </xf>
    <xf numFmtId="0" fontId="31" fillId="24" borderId="11" xfId="0" applyFont="1" applyFill="1" applyBorder="1" applyAlignment="1">
      <alignment horizontal="center" vertical="center" wrapText="1"/>
    </xf>
    <xf numFmtId="0" fontId="34" fillId="24" borderId="11" xfId="0" applyNumberFormat="1" applyFont="1" applyFill="1" applyBorder="1" applyAlignment="1">
      <alignment horizontal="center" vertical="center" wrapText="1"/>
    </xf>
    <xf numFmtId="0" fontId="34" fillId="24" borderId="19" xfId="0" applyNumberFormat="1" applyFont="1" applyFill="1" applyBorder="1" applyAlignment="1">
      <alignment horizontal="center" vertical="center" wrapText="1"/>
    </xf>
    <xf numFmtId="0" fontId="31" fillId="24" borderId="26" xfId="0" applyFont="1" applyFill="1" applyBorder="1"/>
    <xf numFmtId="168" fontId="34" fillId="24" borderId="19" xfId="0" applyNumberFormat="1" applyFont="1" applyFill="1" applyBorder="1" applyAlignment="1">
      <alignment horizontal="center" wrapText="1"/>
    </xf>
    <xf numFmtId="168" fontId="31" fillId="24" borderId="16" xfId="0" applyNumberFormat="1" applyFont="1" applyFill="1" applyBorder="1" applyAlignment="1">
      <alignment horizontal="center"/>
    </xf>
    <xf numFmtId="168" fontId="53" fillId="24" borderId="10" xfId="0" applyNumberFormat="1" applyFont="1" applyFill="1" applyBorder="1" applyAlignment="1">
      <alignment horizontal="center" vertical="center" wrapText="1"/>
    </xf>
    <xf numFmtId="168" fontId="31" fillId="24" borderId="22" xfId="0" applyNumberFormat="1" applyFont="1" applyFill="1" applyBorder="1" applyAlignment="1">
      <alignment horizontal="center" vertical="center" wrapText="1"/>
    </xf>
    <xf numFmtId="168" fontId="53" fillId="24" borderId="23" xfId="0" applyNumberFormat="1" applyFont="1" applyFill="1" applyBorder="1" applyAlignment="1">
      <alignment horizontal="center" vertical="center" wrapText="1"/>
    </xf>
    <xf numFmtId="168" fontId="31" fillId="24" borderId="25" xfId="0" applyNumberFormat="1" applyFont="1" applyFill="1" applyBorder="1" applyAlignment="1">
      <alignment horizontal="center" vertical="center" wrapText="1"/>
    </xf>
    <xf numFmtId="0" fontId="57" fillId="0" borderId="0" xfId="0" applyFont="1"/>
    <xf numFmtId="168" fontId="57" fillId="0" borderId="0" xfId="0" applyNumberFormat="1" applyFont="1"/>
    <xf numFmtId="0" fontId="57" fillId="0" borderId="10" xfId="0" applyFont="1" applyBorder="1" applyAlignment="1">
      <alignment horizontal="center" vertical="center"/>
    </xf>
    <xf numFmtId="168" fontId="57" fillId="0" borderId="10" xfId="0" applyNumberFormat="1" applyFont="1" applyBorder="1" applyAlignment="1">
      <alignment horizontal="center" vertical="center"/>
    </xf>
    <xf numFmtId="0" fontId="31" fillId="24" borderId="10" xfId="0" applyFont="1" applyFill="1" applyBorder="1" applyAlignment="1">
      <alignment horizontal="center"/>
    </xf>
    <xf numFmtId="168" fontId="57" fillId="25" borderId="10" xfId="0" applyNumberFormat="1" applyFont="1" applyFill="1" applyBorder="1" applyAlignment="1">
      <alignment horizontal="center" vertical="center"/>
    </xf>
    <xf numFmtId="0" fontId="31" fillId="0" borderId="10" xfId="97" applyFont="1" applyFill="1" applyBorder="1"/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1" fillId="24" borderId="36" xfId="0" applyFont="1" applyFill="1" applyBorder="1"/>
    <xf numFmtId="0" fontId="39" fillId="24" borderId="37" xfId="0" applyFont="1" applyFill="1" applyBorder="1" applyAlignment="1">
      <alignment wrapText="1"/>
    </xf>
    <xf numFmtId="166" fontId="34" fillId="24" borderId="37" xfId="0" applyNumberFormat="1" applyFont="1" applyFill="1" applyBorder="1" applyAlignment="1">
      <alignment horizontal="center" wrapText="1"/>
    </xf>
    <xf numFmtId="166" fontId="34" fillId="24" borderId="45" xfId="0" applyNumberFormat="1" applyFont="1" applyFill="1" applyBorder="1" applyAlignment="1">
      <alignment horizontal="center" wrapText="1"/>
    </xf>
    <xf numFmtId="166" fontId="53" fillId="24" borderId="10" xfId="0" applyNumberFormat="1" applyFont="1" applyFill="1" applyBorder="1" applyAlignment="1">
      <alignment horizontal="center" vertical="center" wrapText="1"/>
    </xf>
    <xf numFmtId="166" fontId="53" fillId="24" borderId="23" xfId="0" applyNumberFormat="1" applyFont="1" applyFill="1" applyBorder="1" applyAlignment="1">
      <alignment horizontal="center" vertical="center" wrapText="1"/>
    </xf>
    <xf numFmtId="0" fontId="35" fillId="24" borderId="46" xfId="0" applyFont="1" applyFill="1" applyBorder="1" applyAlignment="1">
      <alignment horizontal="center"/>
    </xf>
    <xf numFmtId="0" fontId="35" fillId="24" borderId="41" xfId="0" applyFont="1" applyFill="1" applyBorder="1" applyAlignment="1">
      <alignment horizontal="center" vertical="center"/>
    </xf>
    <xf numFmtId="0" fontId="52" fillId="24" borderId="41" xfId="0" applyFont="1" applyFill="1" applyBorder="1" applyAlignment="1">
      <alignment horizontal="center" vertical="center"/>
    </xf>
    <xf numFmtId="0" fontId="35" fillId="24" borderId="47" xfId="0" applyFont="1" applyFill="1" applyBorder="1" applyAlignment="1">
      <alignment horizontal="center" vertical="center"/>
    </xf>
    <xf numFmtId="0" fontId="31" fillId="24" borderId="11" xfId="0" applyNumberFormat="1" applyFont="1" applyFill="1" applyBorder="1" applyAlignment="1">
      <alignment horizontal="center" vertical="center" wrapText="1"/>
    </xf>
    <xf numFmtId="0" fontId="31" fillId="26" borderId="10" xfId="0" applyFont="1" applyFill="1" applyBorder="1" applyAlignment="1">
      <alignment vertical="center"/>
    </xf>
    <xf numFmtId="0" fontId="31" fillId="26" borderId="10" xfId="0" applyFont="1" applyFill="1" applyBorder="1" applyAlignment="1">
      <alignment horizontal="left" vertical="center" wrapText="1"/>
    </xf>
    <xf numFmtId="3" fontId="31" fillId="26" borderId="10" xfId="0" applyNumberFormat="1" applyFont="1" applyFill="1" applyBorder="1" applyAlignment="1">
      <alignment horizontal="center" vertical="center"/>
    </xf>
    <xf numFmtId="3" fontId="31" fillId="26" borderId="10" xfId="0" applyNumberFormat="1" applyFont="1" applyFill="1" applyBorder="1" applyAlignment="1">
      <alignment horizontal="center" vertical="center" wrapText="1"/>
    </xf>
    <xf numFmtId="168" fontId="31" fillId="26" borderId="10" xfId="0" applyNumberFormat="1" applyFont="1" applyFill="1" applyBorder="1" applyAlignment="1">
      <alignment horizontal="center" vertical="center" wrapText="1"/>
    </xf>
    <xf numFmtId="168" fontId="31" fillId="26" borderId="10" xfId="0" applyNumberFormat="1" applyFont="1" applyFill="1" applyBorder="1" applyAlignment="1">
      <alignment horizontal="center" vertical="center"/>
    </xf>
    <xf numFmtId="0" fontId="40" fillId="24" borderId="0" xfId="0" applyFont="1" applyFill="1" applyBorder="1" applyAlignment="1">
      <alignment horizontal="center" wrapText="1"/>
    </xf>
    <xf numFmtId="0" fontId="37" fillId="24" borderId="0" xfId="0" applyFont="1" applyFill="1" applyBorder="1" applyAlignment="1">
      <alignment horizontal="center" wrapText="1"/>
    </xf>
    <xf numFmtId="0" fontId="38" fillId="24" borderId="0" xfId="0" applyFont="1" applyFill="1" applyAlignment="1">
      <alignment horizontal="center" vertical="center"/>
    </xf>
    <xf numFmtId="0" fontId="37" fillId="24" borderId="0" xfId="0" applyFont="1" applyFill="1" applyAlignment="1">
      <alignment horizontal="center" vertical="center"/>
    </xf>
    <xf numFmtId="0" fontId="37" fillId="24" borderId="0" xfId="0" applyFont="1" applyFill="1" applyAlignment="1">
      <alignment horizontal="left" vertical="center"/>
    </xf>
    <xf numFmtId="168" fontId="37" fillId="24" borderId="0" xfId="0" applyNumberFormat="1" applyFont="1" applyFill="1" applyAlignment="1">
      <alignment horizontal="center" vertical="center"/>
    </xf>
    <xf numFmtId="168" fontId="38" fillId="24" borderId="0" xfId="0" applyNumberFormat="1" applyFont="1" applyFill="1" applyAlignment="1">
      <alignment horizontal="center" vertical="center"/>
    </xf>
    <xf numFmtId="168" fontId="37" fillId="24" borderId="48" xfId="0" applyNumberFormat="1" applyFont="1" applyFill="1" applyBorder="1" applyAlignment="1">
      <alignment horizontal="center" vertical="center" wrapText="1"/>
    </xf>
    <xf numFmtId="168" fontId="37" fillId="24" borderId="49" xfId="0" applyNumberFormat="1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168" fontId="34" fillId="24" borderId="10" xfId="0" applyNumberFormat="1" applyFont="1" applyFill="1" applyBorder="1" applyAlignment="1">
      <alignment horizontal="center" vertical="center"/>
    </xf>
    <xf numFmtId="0" fontId="38" fillId="24" borderId="20" xfId="0" applyFont="1" applyFill="1" applyBorder="1" applyAlignment="1">
      <alignment vertical="center"/>
    </xf>
    <xf numFmtId="168" fontId="37" fillId="24" borderId="10" xfId="0" applyNumberFormat="1" applyFont="1" applyFill="1" applyBorder="1" applyAlignment="1">
      <alignment horizontal="center" vertical="center"/>
    </xf>
    <xf numFmtId="168" fontId="65" fillId="24" borderId="10" xfId="0" applyNumberFormat="1" applyFont="1" applyFill="1" applyBorder="1" applyAlignment="1">
      <alignment horizontal="center" vertical="center"/>
    </xf>
    <xf numFmtId="168" fontId="65" fillId="24" borderId="22" xfId="0" applyNumberFormat="1" applyFont="1" applyFill="1" applyBorder="1" applyAlignment="1">
      <alignment horizontal="center" vertical="center"/>
    </xf>
    <xf numFmtId="168" fontId="65" fillId="24" borderId="30" xfId="0" applyNumberFormat="1" applyFont="1" applyFill="1" applyBorder="1" applyAlignment="1">
      <alignment horizontal="center" vertical="center"/>
    </xf>
    <xf numFmtId="0" fontId="36" fillId="24" borderId="10" xfId="0" applyFont="1" applyFill="1" applyBorder="1" applyAlignment="1">
      <alignment horizontal="center" vertical="center"/>
    </xf>
    <xf numFmtId="0" fontId="66" fillId="24" borderId="10" xfId="0" applyNumberFormat="1" applyFont="1" applyFill="1" applyBorder="1" applyAlignment="1">
      <alignment horizontal="left" vertical="center" wrapText="1"/>
    </xf>
    <xf numFmtId="168" fontId="38" fillId="24" borderId="10" xfId="0" applyNumberFormat="1" applyFont="1" applyFill="1" applyBorder="1" applyAlignment="1">
      <alignment horizontal="center" vertical="center" wrapText="1"/>
    </xf>
    <xf numFmtId="168" fontId="38" fillId="24" borderId="22" xfId="0" applyNumberFormat="1" applyFont="1" applyFill="1" applyBorder="1" applyAlignment="1">
      <alignment horizontal="center" vertical="center" wrapText="1"/>
    </xf>
    <xf numFmtId="168" fontId="38" fillId="24" borderId="30" xfId="0" applyNumberFormat="1" applyFont="1" applyFill="1" applyBorder="1" applyAlignment="1">
      <alignment horizontal="center" vertical="center" wrapText="1"/>
    </xf>
    <xf numFmtId="0" fontId="37" fillId="24" borderId="20" xfId="0" applyFont="1" applyFill="1" applyBorder="1" applyAlignment="1">
      <alignment horizontal="center" vertical="center"/>
    </xf>
    <xf numFmtId="0" fontId="38" fillId="24" borderId="10" xfId="0" applyFont="1" applyFill="1" applyBorder="1" applyAlignment="1">
      <alignment horizontal="center" vertical="center"/>
    </xf>
    <xf numFmtId="168" fontId="38" fillId="24" borderId="10" xfId="0" applyNumberFormat="1" applyFont="1" applyFill="1" applyBorder="1" applyAlignment="1">
      <alignment horizontal="center" vertical="center"/>
    </xf>
    <xf numFmtId="0" fontId="37" fillId="24" borderId="27" xfId="0" applyNumberFormat="1" applyFont="1" applyFill="1" applyBorder="1" applyAlignment="1">
      <alignment horizontal="left" vertical="center" wrapText="1"/>
    </xf>
    <xf numFmtId="0" fontId="37" fillId="24" borderId="10" xfId="0" applyNumberFormat="1" applyFont="1" applyFill="1" applyBorder="1" applyAlignment="1">
      <alignment horizontal="left" vertical="center" wrapText="1"/>
    </xf>
    <xf numFmtId="168" fontId="38" fillId="24" borderId="10" xfId="0" applyNumberFormat="1" applyFont="1" applyFill="1" applyBorder="1" applyAlignment="1">
      <alignment vertical="center" wrapText="1"/>
    </xf>
    <xf numFmtId="168" fontId="38" fillId="24" borderId="10" xfId="0" applyNumberFormat="1" applyFont="1" applyFill="1" applyBorder="1" applyAlignment="1" applyProtection="1">
      <alignment horizontal="center" vertical="center" wrapText="1"/>
      <protection locked="0"/>
    </xf>
    <xf numFmtId="168" fontId="38" fillId="24" borderId="10" xfId="0" applyNumberFormat="1" applyFont="1" applyFill="1" applyBorder="1" applyAlignment="1">
      <alignment vertical="center"/>
    </xf>
    <xf numFmtId="0" fontId="37" fillId="24" borderId="21" xfId="0" applyNumberFormat="1" applyFont="1" applyFill="1" applyBorder="1" applyAlignment="1">
      <alignment horizontal="left" vertical="center" wrapText="1"/>
    </xf>
    <xf numFmtId="168" fontId="37" fillId="24" borderId="10" xfId="0" applyNumberFormat="1" applyFont="1" applyFill="1" applyBorder="1" applyAlignment="1">
      <alignment vertical="center" wrapText="1"/>
    </xf>
    <xf numFmtId="0" fontId="34" fillId="24" borderId="21" xfId="0" applyNumberFormat="1" applyFont="1" applyFill="1" applyBorder="1" applyAlignment="1">
      <alignment horizontal="left" vertical="center" wrapText="1"/>
    </xf>
    <xf numFmtId="0" fontId="34" fillId="24" borderId="10" xfId="0" applyNumberFormat="1" applyFont="1" applyFill="1" applyBorder="1" applyAlignment="1">
      <alignment horizontal="left" vertical="center" wrapText="1"/>
    </xf>
    <xf numFmtId="0" fontId="66" fillId="24" borderId="23" xfId="0" applyNumberFormat="1" applyFont="1" applyFill="1" applyBorder="1" applyAlignment="1">
      <alignment horizontal="left" vertical="center" wrapText="1"/>
    </xf>
    <xf numFmtId="168" fontId="37" fillId="24" borderId="23" xfId="0" applyNumberFormat="1" applyFont="1" applyFill="1" applyBorder="1" applyAlignment="1">
      <alignment horizontal="center" vertical="center" wrapText="1"/>
    </xf>
    <xf numFmtId="168" fontId="37" fillId="24" borderId="39" xfId="0" applyNumberFormat="1" applyFont="1" applyFill="1" applyBorder="1" applyAlignment="1">
      <alignment horizontal="center" vertical="center" wrapText="1"/>
    </xf>
    <xf numFmtId="168" fontId="37" fillId="24" borderId="25" xfId="0" applyNumberFormat="1" applyFont="1" applyFill="1" applyBorder="1" applyAlignment="1">
      <alignment horizontal="center" vertical="center" wrapText="1"/>
    </xf>
    <xf numFmtId="168" fontId="38" fillId="24" borderId="0" xfId="0" applyNumberFormat="1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168" fontId="37" fillId="24" borderId="10" xfId="0" applyNumberFormat="1" applyFont="1" applyFill="1" applyBorder="1" applyAlignment="1">
      <alignment horizontal="center" vertical="center" wrapText="1"/>
    </xf>
    <xf numFmtId="168" fontId="37" fillId="24" borderId="22" xfId="0" applyNumberFormat="1" applyFont="1" applyFill="1" applyBorder="1" applyAlignment="1">
      <alignment horizontal="center" vertical="center" wrapText="1"/>
    </xf>
    <xf numFmtId="168" fontId="37" fillId="24" borderId="14" xfId="0" applyNumberFormat="1" applyFont="1" applyFill="1" applyBorder="1" applyAlignment="1">
      <alignment horizontal="center" vertical="center" wrapText="1"/>
    </xf>
    <xf numFmtId="0" fontId="63" fillId="24" borderId="10" xfId="0" applyNumberFormat="1" applyFont="1" applyFill="1" applyBorder="1" applyAlignment="1">
      <alignment horizontal="center" vertical="center" wrapText="1"/>
    </xf>
    <xf numFmtId="168" fontId="37" fillId="24" borderId="37" xfId="0" applyNumberFormat="1" applyFont="1" applyFill="1" applyBorder="1" applyAlignment="1">
      <alignment horizontal="center" vertical="center" wrapText="1"/>
    </xf>
    <xf numFmtId="168" fontId="37" fillId="24" borderId="41" xfId="0" applyNumberFormat="1" applyFont="1" applyFill="1" applyBorder="1" applyAlignment="1">
      <alignment horizontal="center" vertical="center" wrapText="1"/>
    </xf>
    <xf numFmtId="168" fontId="37" fillId="24" borderId="43" xfId="0" applyNumberFormat="1" applyFont="1" applyFill="1" applyBorder="1" applyAlignment="1">
      <alignment horizontal="center" vertical="center" wrapText="1"/>
    </xf>
    <xf numFmtId="168" fontId="69" fillId="24" borderId="10" xfId="0" applyNumberFormat="1" applyFont="1" applyFill="1" applyBorder="1" applyAlignment="1">
      <alignment horizontal="center" vertical="center" wrapText="1"/>
    </xf>
    <xf numFmtId="168" fontId="38" fillId="24" borderId="35" xfId="0" applyNumberFormat="1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/>
    </xf>
    <xf numFmtId="0" fontId="31" fillId="27" borderId="11" xfId="0" applyFont="1" applyFill="1" applyBorder="1" applyAlignment="1">
      <alignment horizontal="center" vertical="center" wrapText="1"/>
    </xf>
    <xf numFmtId="0" fontId="35" fillId="27" borderId="41" xfId="0" applyFont="1" applyFill="1" applyBorder="1" applyAlignment="1">
      <alignment horizontal="center" vertical="center"/>
    </xf>
    <xf numFmtId="166" fontId="34" fillId="27" borderId="37" xfId="0" applyNumberFormat="1" applyFont="1" applyFill="1" applyBorder="1" applyAlignment="1">
      <alignment horizontal="center" wrapText="1"/>
    </xf>
    <xf numFmtId="1" fontId="31" fillId="27" borderId="14" xfId="0" applyNumberFormat="1" applyFont="1" applyFill="1" applyBorder="1" applyAlignment="1">
      <alignment horizontal="center"/>
    </xf>
    <xf numFmtId="166" fontId="31" fillId="27" borderId="10" xfId="0" applyNumberFormat="1" applyFont="1" applyFill="1" applyBorder="1" applyAlignment="1">
      <alignment horizontal="center" vertical="center" wrapText="1"/>
    </xf>
    <xf numFmtId="166" fontId="31" fillId="27" borderId="23" xfId="0" applyNumberFormat="1" applyFont="1" applyFill="1" applyBorder="1" applyAlignment="1">
      <alignment horizontal="center" vertical="center" wrapText="1"/>
    </xf>
    <xf numFmtId="0" fontId="40" fillId="24" borderId="0" xfId="0" applyFont="1" applyFill="1" applyBorder="1" applyAlignment="1">
      <alignment horizontal="center" wrapText="1"/>
    </xf>
    <xf numFmtId="0" fontId="29" fillId="24" borderId="0" xfId="0" applyFont="1" applyFill="1" applyBorder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 wrapText="1"/>
    </xf>
    <xf numFmtId="0" fontId="29" fillId="24" borderId="0" xfId="0" applyFont="1" applyFill="1" applyBorder="1" applyAlignment="1">
      <alignment horizontal="right" wrapText="1"/>
    </xf>
    <xf numFmtId="0" fontId="31" fillId="0" borderId="10" xfId="0" applyFont="1" applyFill="1" applyBorder="1" applyAlignment="1">
      <alignment horizontal="center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1" fillId="24" borderId="35" xfId="0" applyFont="1" applyFill="1" applyBorder="1" applyAlignment="1">
      <alignment horizontal="center" vertical="center"/>
    </xf>
    <xf numFmtId="0" fontId="31" fillId="24" borderId="43" xfId="0" applyFont="1" applyFill="1" applyBorder="1" applyAlignment="1">
      <alignment horizontal="center" vertical="center"/>
    </xf>
    <xf numFmtId="0" fontId="31" fillId="24" borderId="35" xfId="0" applyFont="1" applyFill="1" applyBorder="1" applyAlignment="1">
      <alignment horizontal="center" vertical="center" wrapText="1"/>
    </xf>
    <xf numFmtId="0" fontId="31" fillId="24" borderId="43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/>
    </xf>
    <xf numFmtId="168" fontId="37" fillId="24" borderId="10" xfId="0" applyNumberFormat="1" applyFont="1" applyFill="1" applyBorder="1" applyAlignment="1">
      <alignment horizontal="center" vertical="center" wrapText="1"/>
    </xf>
    <xf numFmtId="168" fontId="37" fillId="24" borderId="16" xfId="0" applyNumberFormat="1" applyFont="1" applyFill="1" applyBorder="1" applyAlignment="1">
      <alignment horizontal="center" vertical="center" wrapText="1"/>
    </xf>
    <xf numFmtId="168" fontId="37" fillId="24" borderId="22" xfId="0" applyNumberFormat="1" applyFont="1" applyFill="1" applyBorder="1" applyAlignment="1">
      <alignment horizontal="center" vertical="center" wrapText="1"/>
    </xf>
    <xf numFmtId="0" fontId="40" fillId="24" borderId="0" xfId="0" applyFont="1" applyFill="1" applyAlignment="1">
      <alignment horizontal="center" vertical="center"/>
    </xf>
    <xf numFmtId="0" fontId="37" fillId="24" borderId="0" xfId="0" applyFont="1" applyFill="1" applyAlignment="1">
      <alignment horizontal="center" vertical="center" wrapText="1"/>
    </xf>
    <xf numFmtId="0" fontId="38" fillId="24" borderId="13" xfId="0" applyFont="1" applyFill="1" applyBorder="1" applyAlignment="1">
      <alignment horizontal="center" vertical="center"/>
    </xf>
    <xf numFmtId="0" fontId="38" fillId="24" borderId="20" xfId="0" applyFont="1" applyFill="1" applyBorder="1" applyAlignment="1">
      <alignment horizontal="center" vertical="center"/>
    </xf>
    <xf numFmtId="0" fontId="63" fillId="24" borderId="14" xfId="0" applyNumberFormat="1" applyFont="1" applyFill="1" applyBorder="1" applyAlignment="1">
      <alignment horizontal="center" vertical="center" wrapText="1"/>
    </xf>
    <xf numFmtId="0" fontId="63" fillId="24" borderId="10" xfId="0" applyNumberFormat="1" applyFont="1" applyFill="1" applyBorder="1" applyAlignment="1">
      <alignment horizontal="center" vertical="center" wrapText="1"/>
    </xf>
    <xf numFmtId="168" fontId="64" fillId="24" borderId="14" xfId="0" applyNumberFormat="1" applyFont="1" applyFill="1" applyBorder="1" applyAlignment="1">
      <alignment horizontal="center" vertical="center"/>
    </xf>
    <xf numFmtId="168" fontId="37" fillId="24" borderId="14" xfId="0" applyNumberFormat="1" applyFont="1" applyFill="1" applyBorder="1" applyAlignment="1">
      <alignment horizontal="center" vertical="center" wrapText="1"/>
    </xf>
    <xf numFmtId="168" fontId="37" fillId="24" borderId="14" xfId="0" applyNumberFormat="1" applyFont="1" applyFill="1" applyBorder="1" applyAlignment="1">
      <alignment horizontal="center" vertical="center"/>
    </xf>
    <xf numFmtId="168" fontId="37" fillId="24" borderId="37" xfId="0" applyNumberFormat="1" applyFont="1" applyFill="1" applyBorder="1" applyAlignment="1">
      <alignment horizontal="center" vertical="center" wrapText="1"/>
    </xf>
    <xf numFmtId="168" fontId="37" fillId="24" borderId="41" xfId="0" applyNumberFormat="1" applyFont="1" applyFill="1" applyBorder="1" applyAlignment="1">
      <alignment horizontal="center" vertical="center" wrapText="1"/>
    </xf>
    <xf numFmtId="168" fontId="37" fillId="24" borderId="43" xfId="0" applyNumberFormat="1" applyFont="1" applyFill="1" applyBorder="1" applyAlignment="1">
      <alignment horizontal="center" vertical="center" wrapText="1"/>
    </xf>
    <xf numFmtId="0" fontId="37" fillId="24" borderId="20" xfId="0" applyFont="1" applyFill="1" applyBorder="1" applyAlignment="1">
      <alignment horizontal="center" vertical="center" textRotation="255"/>
    </xf>
    <xf numFmtId="0" fontId="37" fillId="24" borderId="26" xfId="0" applyFont="1" applyFill="1" applyBorder="1" applyAlignment="1">
      <alignment horizontal="center" vertical="center" textRotation="255"/>
    </xf>
    <xf numFmtId="0" fontId="31" fillId="0" borderId="21" xfId="0" applyFont="1" applyBorder="1" applyAlignment="1">
      <alignment horizontal="left" vertical="center"/>
    </xf>
    <xf numFmtId="0" fontId="31" fillId="0" borderId="30" xfId="0" applyFont="1" applyBorder="1" applyAlignment="1">
      <alignment horizontal="left" vertical="center"/>
    </xf>
    <xf numFmtId="0" fontId="31" fillId="0" borderId="31" xfId="0" applyFont="1" applyBorder="1" applyAlignment="1">
      <alignment horizontal="left" vertical="center"/>
    </xf>
    <xf numFmtId="0" fontId="32" fillId="24" borderId="0" xfId="0" applyFont="1" applyFill="1" applyBorder="1" applyAlignment="1">
      <alignment horizontal="center" wrapText="1"/>
    </xf>
    <xf numFmtId="0" fontId="31" fillId="24" borderId="10" xfId="68" applyFont="1" applyFill="1" applyBorder="1" applyAlignment="1">
      <alignment horizontal="center" vertical="center" wrapText="1"/>
    </xf>
    <xf numFmtId="0" fontId="31" fillId="24" borderId="35" xfId="68" applyFont="1" applyFill="1" applyBorder="1" applyAlignment="1">
      <alignment horizontal="center" vertical="center" wrapText="1"/>
    </xf>
    <xf numFmtId="0" fontId="31" fillId="24" borderId="43" xfId="68" applyFont="1" applyFill="1" applyBorder="1" applyAlignment="1">
      <alignment horizontal="center" vertical="center" wrapText="1"/>
    </xf>
    <xf numFmtId="0" fontId="35" fillId="24" borderId="0" xfId="0" applyFont="1" applyFill="1" applyAlignment="1">
      <alignment horizontal="center" wrapText="1"/>
    </xf>
    <xf numFmtId="0" fontId="31" fillId="24" borderId="21" xfId="0" applyFont="1" applyFill="1" applyBorder="1" applyAlignment="1">
      <alignment horizontal="left" vertical="center"/>
    </xf>
    <xf numFmtId="0" fontId="31" fillId="24" borderId="30" xfId="0" applyFont="1" applyFill="1" applyBorder="1" applyAlignment="1">
      <alignment horizontal="left" vertical="center"/>
    </xf>
    <xf numFmtId="0" fontId="31" fillId="24" borderId="31" xfId="0" applyFont="1" applyFill="1" applyBorder="1" applyAlignment="1">
      <alignment horizontal="left" vertical="center"/>
    </xf>
    <xf numFmtId="0" fontId="31" fillId="24" borderId="21" xfId="0" applyFont="1" applyFill="1" applyBorder="1" applyAlignment="1">
      <alignment horizontal="center" vertical="center" wrapText="1"/>
    </xf>
    <xf numFmtId="0" fontId="31" fillId="24" borderId="30" xfId="0" applyFont="1" applyFill="1" applyBorder="1" applyAlignment="1">
      <alignment horizontal="center" vertical="center" wrapText="1"/>
    </xf>
    <xf numFmtId="0" fontId="31" fillId="24" borderId="31" xfId="0" applyFont="1" applyFill="1" applyBorder="1" applyAlignment="1">
      <alignment horizontal="center" vertical="center" wrapText="1"/>
    </xf>
    <xf numFmtId="0" fontId="34" fillId="24" borderId="21" xfId="0" applyFont="1" applyFill="1" applyBorder="1" applyAlignment="1">
      <alignment horizontal="center" vertical="center"/>
    </xf>
    <xf numFmtId="0" fontId="34" fillId="24" borderId="31" xfId="0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center" vertical="center" wrapText="1"/>
    </xf>
    <xf numFmtId="0" fontId="33" fillId="24" borderId="12" xfId="0" applyFont="1" applyFill="1" applyBorder="1" applyAlignment="1">
      <alignment horizontal="center" wrapText="1"/>
    </xf>
    <xf numFmtId="0" fontId="31" fillId="24" borderId="21" xfId="0" applyFont="1" applyFill="1" applyBorder="1" applyAlignment="1">
      <alignment horizontal="left" vertical="center" wrapText="1"/>
    </xf>
    <xf numFmtId="0" fontId="31" fillId="24" borderId="31" xfId="0" applyFont="1" applyFill="1" applyBorder="1" applyAlignment="1">
      <alignment horizontal="left" vertical="center" wrapText="1"/>
    </xf>
    <xf numFmtId="0" fontId="37" fillId="24" borderId="0" xfId="0" applyFont="1" applyFill="1" applyBorder="1" applyAlignment="1">
      <alignment horizontal="center" wrapText="1"/>
    </xf>
    <xf numFmtId="0" fontId="31" fillId="24" borderId="18" xfId="0" applyFont="1" applyFill="1" applyBorder="1" applyAlignment="1">
      <alignment horizontal="center" vertical="center" wrapText="1"/>
    </xf>
    <xf numFmtId="0" fontId="31" fillId="24" borderId="40" xfId="0" applyFont="1" applyFill="1" applyBorder="1" applyAlignment="1">
      <alignment horizontal="center" vertical="center" wrapText="1"/>
    </xf>
    <xf numFmtId="0" fontId="31" fillId="24" borderId="44" xfId="0" applyFont="1" applyFill="1" applyBorder="1" applyAlignment="1">
      <alignment horizontal="center" vertical="center" wrapText="1"/>
    </xf>
    <xf numFmtId="0" fontId="34" fillId="24" borderId="21" xfId="0" applyNumberFormat="1" applyFont="1" applyFill="1" applyBorder="1" applyAlignment="1">
      <alignment horizontal="center" vertical="center" wrapText="1"/>
    </xf>
    <xf numFmtId="0" fontId="34" fillId="24" borderId="30" xfId="0" applyNumberFormat="1" applyFont="1" applyFill="1" applyBorder="1" applyAlignment="1">
      <alignment horizontal="center" vertical="center" wrapText="1"/>
    </xf>
    <xf numFmtId="0" fontId="34" fillId="24" borderId="31" xfId="0" applyNumberFormat="1" applyFont="1" applyFill="1" applyBorder="1" applyAlignment="1">
      <alignment horizontal="center" vertical="center" wrapText="1"/>
    </xf>
  </cellXfs>
  <cellStyles count="10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38"/>
    <cellStyle name="Normal 2 2" xfId="39"/>
    <cellStyle name="Normal 2 2 2" xfId="40"/>
    <cellStyle name="Normal 2 2 2 2" xfId="41"/>
    <cellStyle name="Normal 2 2 3" xfId="42"/>
    <cellStyle name="Normal 2 3" xfId="43"/>
    <cellStyle name="Normal 2 4" xfId="44"/>
    <cellStyle name="Normal 2 5" xfId="45"/>
    <cellStyle name="Normal 3" xfId="46"/>
    <cellStyle name="Normal 3 2" xfId="47"/>
    <cellStyle name="Normal 3 2 2" xfId="48"/>
    <cellStyle name="Normal 3 3" xfId="49"/>
    <cellStyle name="Normal 3 4" xfId="50"/>
    <cellStyle name="Normal 4" xfId="51"/>
    <cellStyle name="Normal 4 2" xfId="52"/>
    <cellStyle name="Normal 4 2 2" xfId="53"/>
    <cellStyle name="Normal 4 3" xfId="54"/>
    <cellStyle name="Normal 4 4" xfId="55"/>
    <cellStyle name="Normal 5" xfId="56"/>
    <cellStyle name="Normal 6" xfId="57"/>
    <cellStyle name="Note" xfId="58"/>
    <cellStyle name="Output" xfId="59"/>
    <cellStyle name="Percent 2" xfId="60"/>
    <cellStyle name="Style 1" xfId="61"/>
    <cellStyle name="Title" xfId="62"/>
    <cellStyle name="Total" xfId="63"/>
    <cellStyle name="Warning Text" xfId="64"/>
    <cellStyle name="Гиперссылка_Bls-2-06NN" xfId="65"/>
    <cellStyle name="Денежный 2" xfId="66"/>
    <cellStyle name="Обычный 10" xfId="67"/>
    <cellStyle name="Обычный 2" xfId="68"/>
    <cellStyle name="Обычный 2 2" xfId="69"/>
    <cellStyle name="Обычный 2 2 2" xfId="70"/>
    <cellStyle name="Обычный 2 2 2 2" xfId="71"/>
    <cellStyle name="Обычный 2 2 2 2 2" xfId="72"/>
    <cellStyle name="Обычный 2 2 2 3" xfId="73"/>
    <cellStyle name="Обычный 2 2 2 3 2" xfId="74"/>
    <cellStyle name="Обычный 2 2 3" xfId="75"/>
    <cellStyle name="Обычный 2 2 3 2" xfId="76"/>
    <cellStyle name="Обычный 2 3" xfId="77"/>
    <cellStyle name="Обычный 2 3 2" xfId="78"/>
    <cellStyle name="Обычный 2 4" xfId="79"/>
    <cellStyle name="Обычный 2 4 2" xfId="80"/>
    <cellStyle name="Обычный 3" xfId="81"/>
    <cellStyle name="Обычный 3 2" xfId="82"/>
    <cellStyle name="Обычный 3 2 2" xfId="83"/>
    <cellStyle name="Обычный 3 3" xfId="84"/>
    <cellStyle name="Обычный 4" xfId="85"/>
    <cellStyle name="Обычный 4 2" xfId="86"/>
    <cellStyle name="Обычный 4 2 2" xfId="87"/>
    <cellStyle name="Обычный 4 2 3" xfId="88"/>
    <cellStyle name="Обычный 4 3" xfId="89"/>
    <cellStyle name="Обычный 5" xfId="90"/>
    <cellStyle name="Обычный 5 2" xfId="91"/>
    <cellStyle name="Обычный 6" xfId="92"/>
    <cellStyle name="Обычный 7" xfId="93"/>
    <cellStyle name="Обычный 7 2" xfId="94"/>
    <cellStyle name="Обычный 8" xfId="95"/>
    <cellStyle name="Обычный 9" xfId="96"/>
    <cellStyle name="Обычный_9.Mal.Hayt(2)" xfId="97"/>
    <cellStyle name="Открывавшаяся гиперссылка_Bls-2-06NN" xfId="98"/>
    <cellStyle name="Процентный 2" xfId="99"/>
    <cellStyle name="Стиль 1" xfId="100"/>
    <cellStyle name="Стиль 1 2" xfId="101"/>
    <cellStyle name="Финансовый 2" xfId="102"/>
    <cellStyle name="Финансовый 2 2" xfId="103"/>
    <cellStyle name="Финансовый 3" xfId="104"/>
    <cellStyle name="Финансовый 4" xfId="105"/>
  </cellStyles>
  <dxfs count="81"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&#1056;&#1072;&#1073;&#1086;&#1095;&#1080;&#1081;%20&#1089;&#1090;&#1086;&#1083;\2011\Naxahashiv\2011%20Naxahashv%20kazmelu%20hamar%20himq\Ampop\2011i%20byujeic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143\Welcome1\&#1052;&#1086;&#1080;%20&#1076;&#1086;&#1082;&#1091;&#1084;&#1077;&#1085;&#1090;&#1099;\Dat-03\Balance-Form-03\My%20Documents\200%20X\Ex-2003\Date\New\Bala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esktop\New%20folder\&#1053;&#1086;&#1074;&#1072;&#1103;%20&#1087;&#1072;&#1087;&#1082;&#1072;\&#1358;&#1333;&#1360;&#1340;&#1352;&#1362;&#1342;&#1352;&#1362;&#1337;&#1349;&#1352;&#1362;&#1350;\&#1358;&#1381;&#1408;&#1388;&#1400;&#1410;&#1390;.1%20&#1385;&#1400;&#1410;&#1394;&#1385;%20&#1411;&#1400;&#1405;&#1407;\&#1363;&#1352;&#1357;&#13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4թ. ըստ ամիսների"/>
      <sheetName val="ըստ ամիսների 2015թ."/>
      <sheetName val="ըստ ամիսների 2016"/>
      <sheetName val="փոստ"/>
      <sheetName val="հեռ"/>
      <sheetName val="ջուր"/>
      <sheetName val="գազ"/>
      <sheetName val="էլ.էներգիա"/>
      <sheetName val="4212, 4213, 4214"/>
      <sheetName val="4212, 4213, 4214 (2)"/>
      <sheetName val="Лист3"/>
      <sheetName val="Sheet1"/>
      <sheetName val="աշխատավարձ"/>
      <sheetName val="իմ"/>
      <sheetName val="Лист1"/>
      <sheetName val="Sheet2"/>
      <sheetName val="ամփոփ"/>
      <sheetName val="ամփոփում"/>
      <sheetName val="Sheet3"/>
      <sheetName val="1փոստ"/>
    </sheetNames>
    <sheetDataSet>
      <sheetData sheetId="0"/>
      <sheetData sheetId="1"/>
      <sheetData sheetId="2"/>
      <sheetData sheetId="3">
        <row r="7">
          <cell r="D7">
            <v>0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T7">
            <v>0</v>
          </cell>
          <cell r="V7">
            <v>0</v>
          </cell>
          <cell r="X7">
            <v>0</v>
          </cell>
        </row>
        <row r="8">
          <cell r="N8">
            <v>1037610</v>
          </cell>
          <cell r="T8">
            <v>0</v>
          </cell>
          <cell r="V8">
            <v>0</v>
          </cell>
          <cell r="X8">
            <v>0</v>
          </cell>
        </row>
        <row r="9">
          <cell r="D9">
            <v>945600</v>
          </cell>
          <cell r="F9">
            <v>1259040</v>
          </cell>
          <cell r="H9">
            <v>1410540</v>
          </cell>
          <cell r="J9">
            <v>1463040</v>
          </cell>
          <cell r="L9">
            <v>1907690</v>
          </cell>
          <cell r="N9">
            <v>1947290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1149960</v>
          </cell>
        </row>
        <row r="10">
          <cell r="D10">
            <v>520120</v>
          </cell>
          <cell r="F10">
            <v>597640</v>
          </cell>
          <cell r="H10">
            <v>742820</v>
          </cell>
          <cell r="J10">
            <v>721930</v>
          </cell>
          <cell r="L10">
            <v>1029110</v>
          </cell>
          <cell r="N10">
            <v>1270150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797830</v>
          </cell>
        </row>
        <row r="11">
          <cell r="D11">
            <v>591410</v>
          </cell>
          <cell r="F11">
            <v>849930</v>
          </cell>
          <cell r="H11">
            <v>665160</v>
          </cell>
          <cell r="J11">
            <v>1066500</v>
          </cell>
          <cell r="L11">
            <v>1244580</v>
          </cell>
          <cell r="N11">
            <v>1546880</v>
          </cell>
          <cell r="P11">
            <v>1624780</v>
          </cell>
          <cell r="T11">
            <v>0</v>
          </cell>
          <cell r="V11">
            <v>0</v>
          </cell>
          <cell r="X11">
            <v>0</v>
          </cell>
          <cell r="Z11">
            <v>1175680</v>
          </cell>
        </row>
        <row r="12">
          <cell r="N12">
            <v>4886530</v>
          </cell>
          <cell r="P12">
            <v>4456910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</row>
        <row r="13">
          <cell r="D13">
            <v>8843290</v>
          </cell>
          <cell r="F13">
            <v>11476220</v>
          </cell>
          <cell r="H13">
            <v>16917150</v>
          </cell>
          <cell r="J13">
            <v>15290680</v>
          </cell>
          <cell r="L13">
            <v>18855180</v>
          </cell>
          <cell r="N13">
            <v>21124110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17013250</v>
          </cell>
        </row>
        <row r="14">
          <cell r="D14">
            <v>1046090</v>
          </cell>
          <cell r="F14">
            <v>1502240</v>
          </cell>
          <cell r="H14">
            <v>1636880</v>
          </cell>
          <cell r="J14">
            <v>1720100</v>
          </cell>
          <cell r="L14">
            <v>2021660</v>
          </cell>
          <cell r="N14">
            <v>2222750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1429320</v>
          </cell>
        </row>
        <row r="15">
          <cell r="D15">
            <v>1624360</v>
          </cell>
          <cell r="F15">
            <v>2408450</v>
          </cell>
          <cell r="H15">
            <v>2879400</v>
          </cell>
          <cell r="J15">
            <v>3216370</v>
          </cell>
          <cell r="L15">
            <v>4365250</v>
          </cell>
          <cell r="N15">
            <v>4459870</v>
          </cell>
          <cell r="P15">
            <v>4473550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3220350</v>
          </cell>
        </row>
        <row r="16">
          <cell r="D16">
            <v>1994400</v>
          </cell>
          <cell r="F16">
            <v>1279591</v>
          </cell>
          <cell r="H16">
            <v>2622680</v>
          </cell>
          <cell r="J16">
            <v>2515940</v>
          </cell>
          <cell r="L16">
            <v>3371230</v>
          </cell>
          <cell r="N16">
            <v>5032720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3313930</v>
          </cell>
        </row>
        <row r="17">
          <cell r="D17">
            <v>1120720</v>
          </cell>
          <cell r="F17">
            <v>1400690</v>
          </cell>
          <cell r="H17">
            <v>1516830</v>
          </cell>
          <cell r="J17">
            <v>1852820</v>
          </cell>
          <cell r="L17">
            <v>1968570</v>
          </cell>
          <cell r="N17">
            <v>2597810</v>
          </cell>
          <cell r="P17">
            <v>2730940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1634400</v>
          </cell>
        </row>
        <row r="18">
          <cell r="D18">
            <v>2253700</v>
          </cell>
          <cell r="F18">
            <v>2914010</v>
          </cell>
          <cell r="H18">
            <v>3036430</v>
          </cell>
          <cell r="J18">
            <v>2866800</v>
          </cell>
          <cell r="L18">
            <v>3876560</v>
          </cell>
          <cell r="N18">
            <v>3870190</v>
          </cell>
          <cell r="P18">
            <v>4100390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3497570</v>
          </cell>
        </row>
        <row r="19">
          <cell r="D19">
            <v>1700610</v>
          </cell>
          <cell r="F19">
            <v>2810180</v>
          </cell>
          <cell r="J19">
            <v>3217650</v>
          </cell>
          <cell r="L19">
            <v>4248660</v>
          </cell>
          <cell r="N19">
            <v>4498750</v>
          </cell>
          <cell r="P19">
            <v>4150780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3030796</v>
          </cell>
        </row>
        <row r="20">
          <cell r="D20">
            <v>1851840</v>
          </cell>
          <cell r="F20">
            <v>2359420</v>
          </cell>
          <cell r="H20">
            <v>3497640</v>
          </cell>
          <cell r="J20">
            <v>2900550</v>
          </cell>
          <cell r="L20">
            <v>3816680</v>
          </cell>
          <cell r="N20">
            <v>3794220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3020160</v>
          </cell>
        </row>
        <row r="21">
          <cell r="D21">
            <v>745810</v>
          </cell>
          <cell r="F21">
            <v>1050870</v>
          </cell>
          <cell r="H21">
            <v>1162670</v>
          </cell>
          <cell r="J21">
            <v>1214760</v>
          </cell>
          <cell r="L21">
            <v>1548680</v>
          </cell>
          <cell r="N21">
            <v>1747980</v>
          </cell>
          <cell r="P21">
            <v>1826020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1234580</v>
          </cell>
        </row>
        <row r="22">
          <cell r="D22">
            <v>894980</v>
          </cell>
          <cell r="F22">
            <v>978950</v>
          </cell>
          <cell r="H22">
            <v>1254800</v>
          </cell>
          <cell r="J22">
            <v>1237270</v>
          </cell>
          <cell r="L22">
            <v>1698340</v>
          </cell>
          <cell r="N22">
            <v>1827090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1302610</v>
          </cell>
        </row>
        <row r="23">
          <cell r="D23">
            <v>2416590</v>
          </cell>
          <cell r="F23">
            <v>2956990</v>
          </cell>
          <cell r="H23">
            <v>2608760</v>
          </cell>
          <cell r="J23">
            <v>3314490</v>
          </cell>
          <cell r="L23">
            <v>3677460</v>
          </cell>
          <cell r="N23">
            <v>4182850</v>
          </cell>
          <cell r="P23">
            <v>2859550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3621900</v>
          </cell>
        </row>
      </sheetData>
      <sheetData sheetId="4">
        <row r="7">
          <cell r="C7">
            <v>391031.91</v>
          </cell>
          <cell r="D7">
            <v>348388.15</v>
          </cell>
          <cell r="E7">
            <v>361732.37</v>
          </cell>
          <cell r="F7">
            <v>375470.69</v>
          </cell>
          <cell r="G7">
            <v>358263.58999999997</v>
          </cell>
          <cell r="H7">
            <v>339360.67000000004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32436</v>
          </cell>
          <cell r="D8">
            <v>31835</v>
          </cell>
          <cell r="E8">
            <v>31709</v>
          </cell>
          <cell r="F8">
            <v>31884</v>
          </cell>
          <cell r="G8">
            <v>31604</v>
          </cell>
          <cell r="H8">
            <v>31496</v>
          </cell>
          <cell r="I8">
            <v>31899.9</v>
          </cell>
          <cell r="L8">
            <v>0</v>
          </cell>
          <cell r="M8">
            <v>0</v>
          </cell>
          <cell r="N8">
            <v>0</v>
          </cell>
        </row>
        <row r="9">
          <cell r="C9">
            <v>92295.34</v>
          </cell>
          <cell r="D9">
            <v>84849</v>
          </cell>
          <cell r="E9">
            <v>88563</v>
          </cell>
          <cell r="F9">
            <v>94918</v>
          </cell>
          <cell r="G9">
            <v>95813</v>
          </cell>
          <cell r="H9">
            <v>100311</v>
          </cell>
          <cell r="I9">
            <v>100381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C10">
            <v>130903.33</v>
          </cell>
          <cell r="D10">
            <v>107471.26</v>
          </cell>
          <cell r="E10">
            <v>120890.8</v>
          </cell>
          <cell r="F10">
            <v>120520.97</v>
          </cell>
          <cell r="G10">
            <v>123578.2</v>
          </cell>
          <cell r="H10">
            <v>126489.60000000001</v>
          </cell>
          <cell r="I10">
            <v>132039.6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C11">
            <v>42769.13</v>
          </cell>
          <cell r="D11">
            <v>39569.17</v>
          </cell>
          <cell r="E11">
            <v>44996.75</v>
          </cell>
          <cell r="F11">
            <v>42791.35</v>
          </cell>
          <cell r="G11">
            <v>43765.8</v>
          </cell>
          <cell r="H11">
            <v>43689.25</v>
          </cell>
          <cell r="I11">
            <v>47714</v>
          </cell>
          <cell r="J11">
            <v>46395.97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C12">
            <v>85607.02</v>
          </cell>
          <cell r="D12">
            <v>75107.75</v>
          </cell>
          <cell r="E12">
            <v>75618.3</v>
          </cell>
          <cell r="F12">
            <v>75984.960000000006</v>
          </cell>
          <cell r="G12">
            <v>78507.399999999994</v>
          </cell>
          <cell r="H12">
            <v>75257.820000000007</v>
          </cell>
          <cell r="I12">
            <v>77319.710000000006</v>
          </cell>
          <cell r="J12">
            <v>76374.039999999994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C13">
            <v>598426</v>
          </cell>
          <cell r="D13">
            <v>511439.7</v>
          </cell>
          <cell r="E13">
            <v>577927.4</v>
          </cell>
          <cell r="F13">
            <v>577209.64</v>
          </cell>
          <cell r="G13">
            <v>559358.79</v>
          </cell>
          <cell r="H13">
            <v>556808.38</v>
          </cell>
          <cell r="I13">
            <v>568187.27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C14">
            <v>47934</v>
          </cell>
          <cell r="D14">
            <v>39415</v>
          </cell>
          <cell r="E14">
            <v>52207.5</v>
          </cell>
          <cell r="F14">
            <v>50166</v>
          </cell>
          <cell r="G14">
            <v>46985.4</v>
          </cell>
          <cell r="H14">
            <v>43014</v>
          </cell>
          <cell r="I14">
            <v>46563.8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67583</v>
          </cell>
          <cell r="D15">
            <v>60991</v>
          </cell>
          <cell r="E15">
            <v>64799</v>
          </cell>
          <cell r="F15">
            <v>65884</v>
          </cell>
          <cell r="G15">
            <v>72536</v>
          </cell>
          <cell r="H15">
            <v>70642</v>
          </cell>
          <cell r="I15">
            <v>73689</v>
          </cell>
          <cell r="J15">
            <v>62654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76660.81</v>
          </cell>
          <cell r="D16">
            <v>63874.12</v>
          </cell>
          <cell r="E16">
            <v>67303.570000000007</v>
          </cell>
          <cell r="F16">
            <v>65972.460000000006</v>
          </cell>
          <cell r="G16">
            <v>68831</v>
          </cell>
          <cell r="H16">
            <v>68862</v>
          </cell>
          <cell r="I16">
            <v>70509.11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C17">
            <v>92673</v>
          </cell>
          <cell r="D17">
            <v>88270</v>
          </cell>
          <cell r="E17">
            <v>88496</v>
          </cell>
          <cell r="F17">
            <v>93594</v>
          </cell>
          <cell r="G17">
            <v>66490</v>
          </cell>
          <cell r="H17">
            <v>62642</v>
          </cell>
          <cell r="I17">
            <v>67341</v>
          </cell>
          <cell r="J17">
            <v>63565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110920</v>
          </cell>
          <cell r="D18">
            <v>97034.78</v>
          </cell>
          <cell r="E18">
            <v>109284.7</v>
          </cell>
          <cell r="F18">
            <v>107148</v>
          </cell>
          <cell r="G18">
            <v>108032</v>
          </cell>
          <cell r="H18">
            <v>106215</v>
          </cell>
          <cell r="I18">
            <v>107053</v>
          </cell>
          <cell r="J18">
            <v>107765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90657</v>
          </cell>
          <cell r="D19">
            <v>72596</v>
          </cell>
          <cell r="E19">
            <v>75918</v>
          </cell>
          <cell r="F19">
            <v>71925</v>
          </cell>
          <cell r="G19">
            <v>69592</v>
          </cell>
          <cell r="H19">
            <v>69828</v>
          </cell>
          <cell r="I19">
            <v>75731.539999999994</v>
          </cell>
          <cell r="J19">
            <v>75924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74257</v>
          </cell>
          <cell r="D20">
            <v>65903</v>
          </cell>
          <cell r="E20">
            <v>64929.1</v>
          </cell>
          <cell r="F20">
            <v>75079.199999999997</v>
          </cell>
          <cell r="G20">
            <v>72155.8</v>
          </cell>
          <cell r="H20">
            <v>68208.5</v>
          </cell>
          <cell r="I20">
            <v>71407.8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58006.82</v>
          </cell>
          <cell r="D21">
            <v>50741.77</v>
          </cell>
          <cell r="E21">
            <v>51799.85</v>
          </cell>
          <cell r="F21">
            <v>56564.3</v>
          </cell>
          <cell r="G21">
            <v>155871.21</v>
          </cell>
          <cell r="H21">
            <v>73325.87</v>
          </cell>
          <cell r="I21">
            <v>80704.75</v>
          </cell>
          <cell r="J21">
            <v>80447.509999999995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C22">
            <v>53244.2</v>
          </cell>
          <cell r="D22">
            <v>52559.519999999997</v>
          </cell>
          <cell r="E22">
            <v>53782.04</v>
          </cell>
          <cell r="F22">
            <v>55495.9</v>
          </cell>
          <cell r="G22">
            <v>54520.13</v>
          </cell>
          <cell r="H22">
            <v>52540.67</v>
          </cell>
          <cell r="I22">
            <v>52994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72722.3</v>
          </cell>
          <cell r="D23">
            <v>62209</v>
          </cell>
          <cell r="E23">
            <v>74738</v>
          </cell>
          <cell r="F23">
            <v>73831</v>
          </cell>
          <cell r="G23">
            <v>73426</v>
          </cell>
          <cell r="H23">
            <v>68729</v>
          </cell>
          <cell r="I23">
            <v>68831</v>
          </cell>
          <cell r="J23">
            <v>63091</v>
          </cell>
          <cell r="K23">
            <v>0</v>
          </cell>
          <cell r="L23">
            <v>0</v>
          </cell>
          <cell r="N23">
            <v>0</v>
          </cell>
        </row>
      </sheetData>
      <sheetData sheetId="5">
        <row r="7">
          <cell r="D7">
            <v>61740</v>
          </cell>
          <cell r="F7">
            <v>68220</v>
          </cell>
          <cell r="H7">
            <v>45720</v>
          </cell>
          <cell r="J7">
            <v>49320</v>
          </cell>
          <cell r="L7">
            <v>56520</v>
          </cell>
          <cell r="N7">
            <v>56340</v>
          </cell>
          <cell r="P7">
            <v>79560</v>
          </cell>
          <cell r="V7">
            <v>0</v>
          </cell>
          <cell r="X7">
            <v>0</v>
          </cell>
          <cell r="Z7">
            <v>0</v>
          </cell>
        </row>
        <row r="8">
          <cell r="D8">
            <v>25200</v>
          </cell>
          <cell r="F8">
            <v>29520</v>
          </cell>
          <cell r="H8">
            <v>28260</v>
          </cell>
          <cell r="J8">
            <v>43740</v>
          </cell>
          <cell r="L8">
            <v>23760</v>
          </cell>
          <cell r="N8">
            <v>29520</v>
          </cell>
          <cell r="P8">
            <v>36900</v>
          </cell>
          <cell r="V8">
            <v>0</v>
          </cell>
          <cell r="X8">
            <v>0</v>
          </cell>
          <cell r="Z8">
            <v>0</v>
          </cell>
        </row>
        <row r="9">
          <cell r="D9">
            <v>0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</row>
        <row r="10">
          <cell r="D10">
            <v>204660</v>
          </cell>
          <cell r="F10">
            <v>155880</v>
          </cell>
          <cell r="H10">
            <v>158580</v>
          </cell>
          <cell r="J10">
            <v>225900</v>
          </cell>
          <cell r="L10">
            <v>203220</v>
          </cell>
          <cell r="N10">
            <v>188460</v>
          </cell>
          <cell r="P10">
            <v>184320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</row>
        <row r="13">
          <cell r="D13">
            <v>212580</v>
          </cell>
          <cell r="F13">
            <v>229500</v>
          </cell>
          <cell r="H13">
            <v>318240</v>
          </cell>
          <cell r="J13">
            <v>223560</v>
          </cell>
          <cell r="L13">
            <v>325800</v>
          </cell>
          <cell r="N13">
            <v>251820</v>
          </cell>
          <cell r="P13">
            <v>371160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</row>
        <row r="14">
          <cell r="D14">
            <v>23040</v>
          </cell>
          <cell r="F14">
            <v>21240</v>
          </cell>
          <cell r="H14">
            <v>34020</v>
          </cell>
          <cell r="J14">
            <v>24840</v>
          </cell>
          <cell r="L14">
            <v>43380</v>
          </cell>
          <cell r="N14">
            <v>21780</v>
          </cell>
          <cell r="P14">
            <v>20160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</row>
        <row r="15">
          <cell r="D15">
            <v>67680</v>
          </cell>
          <cell r="F15">
            <v>56619</v>
          </cell>
          <cell r="H15">
            <v>57996</v>
          </cell>
          <cell r="J15">
            <v>58419</v>
          </cell>
          <cell r="L15">
            <v>50112</v>
          </cell>
          <cell r="N15">
            <v>63837</v>
          </cell>
          <cell r="P15">
            <v>61272</v>
          </cell>
          <cell r="R15">
            <v>59787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</row>
        <row r="16">
          <cell r="D16">
            <v>8640</v>
          </cell>
          <cell r="F16">
            <v>41220</v>
          </cell>
          <cell r="H16">
            <v>27540</v>
          </cell>
          <cell r="J16">
            <v>10440</v>
          </cell>
          <cell r="L16">
            <v>10440</v>
          </cell>
          <cell r="N16">
            <v>18180</v>
          </cell>
          <cell r="P16">
            <v>14940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</row>
        <row r="17">
          <cell r="D17">
            <v>105480</v>
          </cell>
          <cell r="F17">
            <v>58680</v>
          </cell>
          <cell r="H17">
            <v>69780</v>
          </cell>
          <cell r="J17">
            <v>36900</v>
          </cell>
          <cell r="L17">
            <v>49860</v>
          </cell>
          <cell r="N17">
            <v>32400</v>
          </cell>
          <cell r="P17">
            <v>40680</v>
          </cell>
          <cell r="R17">
            <v>30060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</row>
        <row r="18">
          <cell r="D18">
            <v>58194</v>
          </cell>
          <cell r="F18">
            <v>44757</v>
          </cell>
          <cell r="H18">
            <v>48456</v>
          </cell>
          <cell r="J18">
            <v>34272</v>
          </cell>
          <cell r="L18">
            <v>55962</v>
          </cell>
          <cell r="N18">
            <v>50229</v>
          </cell>
          <cell r="P18">
            <v>43875</v>
          </cell>
          <cell r="R18">
            <v>47151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</row>
        <row r="19">
          <cell r="D19">
            <v>49500</v>
          </cell>
          <cell r="F19">
            <v>82620</v>
          </cell>
          <cell r="H19">
            <v>48780</v>
          </cell>
          <cell r="J19">
            <v>48600</v>
          </cell>
          <cell r="L19">
            <v>53460</v>
          </cell>
          <cell r="N19">
            <v>48060</v>
          </cell>
          <cell r="P19">
            <v>54180</v>
          </cell>
          <cell r="R19">
            <v>51660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</row>
        <row r="20">
          <cell r="D20">
            <v>82501.2</v>
          </cell>
          <cell r="F20">
            <v>9540</v>
          </cell>
          <cell r="H20">
            <v>13140</v>
          </cell>
          <cell r="J20">
            <v>160200</v>
          </cell>
          <cell r="L20">
            <v>80280</v>
          </cell>
          <cell r="N20">
            <v>121899</v>
          </cell>
          <cell r="P20">
            <v>109800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</row>
        <row r="21">
          <cell r="D21">
            <v>16020</v>
          </cell>
          <cell r="F21">
            <v>17820</v>
          </cell>
          <cell r="H21">
            <v>25380</v>
          </cell>
          <cell r="J21">
            <v>16560</v>
          </cell>
          <cell r="L21">
            <v>34020</v>
          </cell>
          <cell r="N21">
            <v>25560</v>
          </cell>
          <cell r="P21">
            <v>42300</v>
          </cell>
          <cell r="R21">
            <v>68760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</row>
        <row r="22">
          <cell r="D22">
            <v>41040</v>
          </cell>
          <cell r="F22">
            <v>42120</v>
          </cell>
          <cell r="H22">
            <v>36360</v>
          </cell>
          <cell r="J22">
            <v>51660</v>
          </cell>
          <cell r="L22">
            <v>56160</v>
          </cell>
          <cell r="N22">
            <v>49320</v>
          </cell>
          <cell r="P22">
            <v>59220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</row>
        <row r="23">
          <cell r="D23">
            <v>18720</v>
          </cell>
          <cell r="F23">
            <v>13680</v>
          </cell>
          <cell r="H23">
            <v>18360</v>
          </cell>
          <cell r="J23">
            <v>540</v>
          </cell>
          <cell r="L23">
            <v>16920</v>
          </cell>
          <cell r="N23">
            <v>11880</v>
          </cell>
          <cell r="P23">
            <v>8100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</row>
      </sheetData>
      <sheetData sheetId="6">
        <row r="7">
          <cell r="E7">
            <v>1200543</v>
          </cell>
          <cell r="G7">
            <v>1311604</v>
          </cell>
          <cell r="I7">
            <v>1038469</v>
          </cell>
          <cell r="K7">
            <v>1109776</v>
          </cell>
          <cell r="M7">
            <v>0</v>
          </cell>
          <cell r="O7">
            <v>0</v>
          </cell>
          <cell r="Q7">
            <v>0</v>
          </cell>
          <cell r="W7">
            <v>0</v>
          </cell>
          <cell r="Y7">
            <v>0</v>
          </cell>
          <cell r="AA7">
            <v>0</v>
          </cell>
        </row>
        <row r="8">
          <cell r="E8">
            <v>1562064</v>
          </cell>
          <cell r="G8">
            <v>2056483</v>
          </cell>
          <cell r="I8">
            <v>1241409</v>
          </cell>
          <cell r="K8">
            <v>1046809</v>
          </cell>
          <cell r="M8">
            <v>0</v>
          </cell>
          <cell r="O8">
            <v>1251</v>
          </cell>
          <cell r="Q8">
            <v>0</v>
          </cell>
          <cell r="W8">
            <v>0</v>
          </cell>
          <cell r="Y8">
            <v>0</v>
          </cell>
          <cell r="AA8">
            <v>0</v>
          </cell>
        </row>
        <row r="9">
          <cell r="E9">
            <v>0</v>
          </cell>
          <cell r="G9">
            <v>0</v>
          </cell>
          <cell r="I9">
            <v>0</v>
          </cell>
          <cell r="K9">
            <v>0</v>
          </cell>
          <cell r="M9">
            <v>0</v>
          </cell>
          <cell r="O9">
            <v>0</v>
          </cell>
          <cell r="Q9">
            <v>0</v>
          </cell>
          <cell r="S9">
            <v>0</v>
          </cell>
          <cell r="U9">
            <v>0</v>
          </cell>
          <cell r="W9">
            <v>0</v>
          </cell>
          <cell r="Y9">
            <v>0</v>
          </cell>
          <cell r="AA9">
            <v>0</v>
          </cell>
        </row>
        <row r="10">
          <cell r="E10">
            <v>2100516.19</v>
          </cell>
          <cell r="G10">
            <v>2357804.1</v>
          </cell>
          <cell r="I10">
            <v>1698154.1</v>
          </cell>
          <cell r="K10">
            <v>1466868.43</v>
          </cell>
          <cell r="M10">
            <v>175140</v>
          </cell>
          <cell r="O10">
            <v>0</v>
          </cell>
          <cell r="Q10">
            <v>0</v>
          </cell>
          <cell r="S10">
            <v>0</v>
          </cell>
          <cell r="U10">
            <v>0</v>
          </cell>
          <cell r="W10">
            <v>0</v>
          </cell>
          <cell r="Y10">
            <v>0</v>
          </cell>
          <cell r="AA10">
            <v>0</v>
          </cell>
        </row>
        <row r="13">
          <cell r="E13">
            <v>5719016</v>
          </cell>
          <cell r="G13">
            <v>6844620.4100000001</v>
          </cell>
          <cell r="I13">
            <v>4825524</v>
          </cell>
          <cell r="K13">
            <v>4321927</v>
          </cell>
          <cell r="M13">
            <v>214199</v>
          </cell>
          <cell r="O13">
            <v>0</v>
          </cell>
          <cell r="Q13">
            <v>0</v>
          </cell>
          <cell r="S13">
            <v>0</v>
          </cell>
          <cell r="U13">
            <v>0</v>
          </cell>
          <cell r="W13">
            <v>0</v>
          </cell>
          <cell r="Y13">
            <v>0</v>
          </cell>
          <cell r="AA13">
            <v>0</v>
          </cell>
        </row>
        <row r="14">
          <cell r="E14">
            <v>720298</v>
          </cell>
          <cell r="G14">
            <v>967289</v>
          </cell>
          <cell r="I14">
            <v>591906</v>
          </cell>
          <cell r="K14">
            <v>647045</v>
          </cell>
          <cell r="M14">
            <v>197658</v>
          </cell>
          <cell r="O14">
            <v>417</v>
          </cell>
          <cell r="Q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</row>
        <row r="15">
          <cell r="E15">
            <v>1486605</v>
          </cell>
          <cell r="G15">
            <v>1884682</v>
          </cell>
          <cell r="I15">
            <v>1282553</v>
          </cell>
          <cell r="K15">
            <v>1205825</v>
          </cell>
          <cell r="M15">
            <v>216701</v>
          </cell>
          <cell r="O15">
            <v>0</v>
          </cell>
          <cell r="Q15">
            <v>1807</v>
          </cell>
          <cell r="S15">
            <v>0</v>
          </cell>
          <cell r="U15">
            <v>0</v>
          </cell>
          <cell r="W15">
            <v>0</v>
          </cell>
          <cell r="Y15">
            <v>0</v>
          </cell>
          <cell r="AA15">
            <v>0</v>
          </cell>
        </row>
        <row r="16">
          <cell r="E16">
            <v>1231502</v>
          </cell>
          <cell r="G16">
            <v>1319110</v>
          </cell>
          <cell r="I16">
            <v>718630</v>
          </cell>
          <cell r="K16">
            <v>446885</v>
          </cell>
          <cell r="M16">
            <v>99385</v>
          </cell>
          <cell r="O16">
            <v>0</v>
          </cell>
          <cell r="Q16">
            <v>0</v>
          </cell>
          <cell r="S16">
            <v>0</v>
          </cell>
          <cell r="U16">
            <v>0</v>
          </cell>
          <cell r="W16">
            <v>0</v>
          </cell>
          <cell r="Y16">
            <v>0</v>
          </cell>
          <cell r="AA16">
            <v>0</v>
          </cell>
        </row>
        <row r="17">
          <cell r="E17">
            <v>1619076</v>
          </cell>
          <cell r="G17">
            <v>1790419</v>
          </cell>
          <cell r="I17">
            <v>1420180</v>
          </cell>
          <cell r="K17">
            <v>1521669</v>
          </cell>
          <cell r="M17">
            <v>792759</v>
          </cell>
          <cell r="O17">
            <v>163</v>
          </cell>
          <cell r="Q17">
            <v>0</v>
          </cell>
          <cell r="S17">
            <v>0</v>
          </cell>
          <cell r="U17">
            <v>0</v>
          </cell>
          <cell r="W17">
            <v>0</v>
          </cell>
          <cell r="Y17">
            <v>0</v>
          </cell>
          <cell r="AA17">
            <v>0</v>
          </cell>
        </row>
        <row r="18">
          <cell r="E18">
            <v>2121140</v>
          </cell>
          <cell r="G18">
            <v>2102488</v>
          </cell>
          <cell r="I18">
            <v>1934185</v>
          </cell>
          <cell r="K18">
            <v>1919173</v>
          </cell>
          <cell r="M18">
            <v>656219</v>
          </cell>
          <cell r="O18">
            <v>0</v>
          </cell>
          <cell r="Q18">
            <v>0</v>
          </cell>
          <cell r="S18">
            <v>0</v>
          </cell>
          <cell r="U18">
            <v>0</v>
          </cell>
          <cell r="W18">
            <v>0</v>
          </cell>
          <cell r="Y18">
            <v>0</v>
          </cell>
          <cell r="AA18">
            <v>0</v>
          </cell>
        </row>
        <row r="19">
          <cell r="E19">
            <v>1111911</v>
          </cell>
          <cell r="G19">
            <v>1378446</v>
          </cell>
          <cell r="I19">
            <v>1148534</v>
          </cell>
          <cell r="K19">
            <v>1241239</v>
          </cell>
          <cell r="M19">
            <v>485527</v>
          </cell>
          <cell r="O19">
            <v>14201</v>
          </cell>
          <cell r="Q19">
            <v>0</v>
          </cell>
          <cell r="S19">
            <v>0</v>
          </cell>
          <cell r="U19">
            <v>0</v>
          </cell>
          <cell r="W19">
            <v>0</v>
          </cell>
          <cell r="Y19">
            <v>0</v>
          </cell>
          <cell r="AA19">
            <v>0</v>
          </cell>
        </row>
        <row r="20">
          <cell r="E20">
            <v>3387259.9</v>
          </cell>
          <cell r="G20">
            <v>3303279.2</v>
          </cell>
          <cell r="I20">
            <v>2670074</v>
          </cell>
          <cell r="K20">
            <v>3132293.6</v>
          </cell>
          <cell r="M20">
            <v>862229</v>
          </cell>
          <cell r="O20">
            <v>0</v>
          </cell>
          <cell r="Q20">
            <v>0</v>
          </cell>
          <cell r="S20">
            <v>0</v>
          </cell>
          <cell r="U20">
            <v>0</v>
          </cell>
          <cell r="W20">
            <v>0</v>
          </cell>
          <cell r="Y20">
            <v>0</v>
          </cell>
          <cell r="AA20">
            <v>0</v>
          </cell>
        </row>
        <row r="21">
          <cell r="E21">
            <v>703479</v>
          </cell>
          <cell r="G21">
            <v>617357</v>
          </cell>
          <cell r="I21">
            <v>574070</v>
          </cell>
          <cell r="K21">
            <v>655385</v>
          </cell>
          <cell r="M21">
            <v>145672</v>
          </cell>
          <cell r="O21">
            <v>0</v>
          </cell>
          <cell r="Q21">
            <v>0</v>
          </cell>
          <cell r="S21">
            <v>278</v>
          </cell>
          <cell r="U21">
            <v>0</v>
          </cell>
          <cell r="W21">
            <v>0</v>
          </cell>
          <cell r="Y21">
            <v>0</v>
          </cell>
          <cell r="AA21">
            <v>0</v>
          </cell>
        </row>
        <row r="22">
          <cell r="E22">
            <v>1162097</v>
          </cell>
          <cell r="G22">
            <v>1202751</v>
          </cell>
          <cell r="I22">
            <v>1027851</v>
          </cell>
          <cell r="K22">
            <v>1179415</v>
          </cell>
          <cell r="M22">
            <v>267297</v>
          </cell>
          <cell r="O22">
            <v>0</v>
          </cell>
          <cell r="Q22">
            <v>0</v>
          </cell>
          <cell r="S22">
            <v>0</v>
          </cell>
          <cell r="U22">
            <v>0</v>
          </cell>
          <cell r="W22">
            <v>0</v>
          </cell>
          <cell r="Y22">
            <v>0</v>
          </cell>
          <cell r="AA22">
            <v>0</v>
          </cell>
        </row>
        <row r="23">
          <cell r="E23">
            <v>701950</v>
          </cell>
          <cell r="G23">
            <v>858791</v>
          </cell>
          <cell r="I23">
            <v>586302</v>
          </cell>
          <cell r="K23">
            <v>585329</v>
          </cell>
          <cell r="M23">
            <v>0</v>
          </cell>
          <cell r="Q23">
            <v>0</v>
          </cell>
          <cell r="S23">
            <v>0</v>
          </cell>
          <cell r="U23">
            <v>0</v>
          </cell>
          <cell r="W23">
            <v>0</v>
          </cell>
          <cell r="Y23">
            <v>0</v>
          </cell>
          <cell r="AA23">
            <v>0</v>
          </cell>
        </row>
      </sheetData>
      <sheetData sheetId="7">
        <row r="6">
          <cell r="D6">
            <v>2024119.38</v>
          </cell>
          <cell r="F6">
            <v>2441504.92</v>
          </cell>
          <cell r="H6">
            <v>2328018.2400000002</v>
          </cell>
          <cell r="J6">
            <v>2523500.4</v>
          </cell>
          <cell r="L6">
            <v>2000883.94</v>
          </cell>
          <cell r="N6">
            <v>2099177.2999999998</v>
          </cell>
          <cell r="P6">
            <v>2708569.9400000004</v>
          </cell>
        </row>
        <row r="7">
          <cell r="D7">
            <v>1075952</v>
          </cell>
          <cell r="F7">
            <v>1715317</v>
          </cell>
          <cell r="H7">
            <v>1123215</v>
          </cell>
          <cell r="J7">
            <v>974565</v>
          </cell>
          <cell r="L7">
            <v>565791</v>
          </cell>
          <cell r="N7">
            <v>616350</v>
          </cell>
          <cell r="P7">
            <v>843791.9</v>
          </cell>
          <cell r="V7">
            <v>0</v>
          </cell>
          <cell r="X7">
            <v>0</v>
          </cell>
          <cell r="Z7">
            <v>0</v>
          </cell>
        </row>
        <row r="8">
          <cell r="D8">
            <v>626863.04</v>
          </cell>
          <cell r="F8">
            <v>558503</v>
          </cell>
          <cell r="H8">
            <v>517002</v>
          </cell>
          <cell r="J8">
            <v>569418</v>
          </cell>
          <cell r="L8">
            <v>450629</v>
          </cell>
          <cell r="N8">
            <v>515387</v>
          </cell>
          <cell r="P8">
            <v>809033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</row>
        <row r="9">
          <cell r="D9">
            <v>683896.33</v>
          </cell>
          <cell r="F9">
            <v>660058.9</v>
          </cell>
          <cell r="H9">
            <v>601740.6</v>
          </cell>
          <cell r="J9">
            <v>667171.78</v>
          </cell>
          <cell r="L9">
            <v>518908.12</v>
          </cell>
          <cell r="N9">
            <v>515233.7</v>
          </cell>
          <cell r="P9">
            <v>719046.8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</row>
        <row r="11">
          <cell r="D11">
            <v>539181.07999999996</v>
          </cell>
          <cell r="F11">
            <v>531687.82999999996</v>
          </cell>
          <cell r="H11">
            <v>487284.96</v>
          </cell>
          <cell r="J11">
            <v>530650.6</v>
          </cell>
          <cell r="L11">
            <v>463923.23</v>
          </cell>
          <cell r="N11">
            <v>517192.56</v>
          </cell>
          <cell r="P11">
            <v>784851.88</v>
          </cell>
          <cell r="R11">
            <v>770885.6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</row>
        <row r="12">
          <cell r="D12">
            <v>3228484</v>
          </cell>
          <cell r="F12">
            <v>3345134.92</v>
          </cell>
          <cell r="H12">
            <v>2970146.2</v>
          </cell>
          <cell r="J12">
            <v>3028609.78</v>
          </cell>
          <cell r="L12">
            <v>2114238.96</v>
          </cell>
          <cell r="N12">
            <v>2153550.15</v>
          </cell>
          <cell r="P12">
            <v>3215240.03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</row>
        <row r="13">
          <cell r="D13">
            <v>297731</v>
          </cell>
          <cell r="F13">
            <v>368681.26</v>
          </cell>
          <cell r="H13">
            <v>327059.90000000002</v>
          </cell>
          <cell r="J13">
            <v>408288</v>
          </cell>
          <cell r="L13">
            <v>294246</v>
          </cell>
          <cell r="N13">
            <v>117574</v>
          </cell>
          <cell r="P13">
            <v>270276.90000000002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</row>
        <row r="14">
          <cell r="D14">
            <v>1058220</v>
          </cell>
          <cell r="F14">
            <v>1169904</v>
          </cell>
          <cell r="H14">
            <v>1005223</v>
          </cell>
          <cell r="J14">
            <v>934710</v>
          </cell>
          <cell r="L14">
            <v>570763</v>
          </cell>
          <cell r="N14">
            <v>647156</v>
          </cell>
          <cell r="P14">
            <v>969073</v>
          </cell>
          <cell r="R14">
            <v>1116779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</row>
        <row r="15">
          <cell r="D15">
            <v>413991.36000000004</v>
          </cell>
          <cell r="F15">
            <v>399715.6</v>
          </cell>
          <cell r="H15">
            <v>405204.8</v>
          </cell>
          <cell r="J15">
            <v>393370</v>
          </cell>
          <cell r="L15">
            <v>352129.8</v>
          </cell>
          <cell r="N15">
            <v>176125</v>
          </cell>
          <cell r="P15">
            <v>532632.6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</row>
        <row r="16">
          <cell r="D16">
            <v>761868</v>
          </cell>
          <cell r="F16">
            <v>817842</v>
          </cell>
          <cell r="H16">
            <v>854004.4</v>
          </cell>
          <cell r="J16">
            <v>668277.5</v>
          </cell>
          <cell r="L16">
            <v>518906.16</v>
          </cell>
          <cell r="N16">
            <v>439199.3</v>
          </cell>
          <cell r="P16">
            <v>416506</v>
          </cell>
          <cell r="R16">
            <v>187934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</row>
        <row r="17">
          <cell r="D17">
            <v>611686.6</v>
          </cell>
          <cell r="F17">
            <v>546103</v>
          </cell>
          <cell r="H17">
            <v>588306</v>
          </cell>
          <cell r="J17">
            <v>655029.30000000005</v>
          </cell>
          <cell r="L17">
            <v>488944</v>
          </cell>
          <cell r="N17">
            <v>475168</v>
          </cell>
          <cell r="P17">
            <v>387649</v>
          </cell>
          <cell r="R17">
            <v>375431.7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</row>
        <row r="18">
          <cell r="D18">
            <v>552978</v>
          </cell>
          <cell r="F18">
            <v>534046</v>
          </cell>
          <cell r="H18">
            <v>506782</v>
          </cell>
          <cell r="J18">
            <v>463817</v>
          </cell>
          <cell r="L18">
            <v>336294</v>
          </cell>
          <cell r="N18">
            <v>362323</v>
          </cell>
          <cell r="P18">
            <v>348688.4</v>
          </cell>
          <cell r="R18">
            <v>343941.06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</row>
        <row r="19">
          <cell r="D19">
            <v>507734.3</v>
          </cell>
          <cell r="F19">
            <v>484720</v>
          </cell>
          <cell r="H19">
            <v>456046.8</v>
          </cell>
          <cell r="J19">
            <v>475746.80000000005</v>
          </cell>
          <cell r="L19">
            <v>371698.8</v>
          </cell>
          <cell r="N19">
            <v>343011</v>
          </cell>
          <cell r="P19">
            <v>343640.5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</row>
        <row r="20">
          <cell r="D20">
            <v>615955.30000000005</v>
          </cell>
          <cell r="F20">
            <v>560256.47</v>
          </cell>
          <cell r="H20">
            <v>515678.86</v>
          </cell>
          <cell r="J20">
            <v>534645.5</v>
          </cell>
          <cell r="L20">
            <v>283756.21999999997</v>
          </cell>
          <cell r="N20">
            <v>240469.46</v>
          </cell>
          <cell r="P20">
            <v>280922.03999999998</v>
          </cell>
          <cell r="R20">
            <v>285061.86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</row>
        <row r="21">
          <cell r="D21">
            <v>443823.04</v>
          </cell>
          <cell r="F21">
            <v>364564.22000000003</v>
          </cell>
          <cell r="H21">
            <v>374450.9</v>
          </cell>
          <cell r="J21">
            <v>437749.6</v>
          </cell>
          <cell r="L21">
            <v>306866.12</v>
          </cell>
          <cell r="N21">
            <v>240807.81</v>
          </cell>
          <cell r="P21">
            <v>276199.3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</row>
        <row r="22">
          <cell r="D22">
            <v>273970.8</v>
          </cell>
          <cell r="F22">
            <v>296128.34999999998</v>
          </cell>
          <cell r="H22">
            <v>232817</v>
          </cell>
          <cell r="J22">
            <v>232577</v>
          </cell>
          <cell r="L22">
            <v>201750</v>
          </cell>
          <cell r="N22">
            <v>210419</v>
          </cell>
          <cell r="P22">
            <v>434621</v>
          </cell>
          <cell r="R22">
            <v>438810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</sheetPr>
  <dimension ref="A1:Z29"/>
  <sheetViews>
    <sheetView tabSelected="1" topLeftCell="N14" zoomScaleNormal="100" workbookViewId="0">
      <selection activeCell="R29" sqref="R29"/>
    </sheetView>
  </sheetViews>
  <sheetFormatPr defaultColWidth="1.7109375" defaultRowHeight="16.5"/>
  <cols>
    <col min="1" max="1" width="4.85546875" style="92" bestFit="1" customWidth="1"/>
    <col min="2" max="2" width="31.42578125" style="92" bestFit="1" customWidth="1"/>
    <col min="3" max="3" width="13.85546875" style="92" customWidth="1"/>
    <col min="4" max="4" width="10" style="92" customWidth="1"/>
    <col min="5" max="5" width="11.85546875" style="92" hidden="1" customWidth="1"/>
    <col min="6" max="6" width="9.5703125" style="92" hidden="1" customWidth="1"/>
    <col min="7" max="7" width="11.7109375" style="92" hidden="1" customWidth="1"/>
    <col min="8" max="8" width="11.7109375" style="92" customWidth="1"/>
    <col min="9" max="9" width="15.7109375" style="92" customWidth="1"/>
    <col min="10" max="10" width="8.5703125" style="92" hidden="1" customWidth="1"/>
    <col min="11" max="11" width="9.140625" style="92" hidden="1" customWidth="1"/>
    <col min="12" max="12" width="12.42578125" style="92" hidden="1" customWidth="1"/>
    <col min="13" max="13" width="4.140625" style="92" customWidth="1"/>
    <col min="14" max="14" width="4.85546875" style="92" customWidth="1"/>
    <col min="15" max="15" width="31.42578125" style="92" customWidth="1"/>
    <col min="16" max="16" width="14.28515625" style="92" customWidth="1"/>
    <col min="17" max="17" width="13.140625" style="92" customWidth="1"/>
    <col min="18" max="18" width="14.140625" style="92" customWidth="1"/>
    <col min="19" max="19" width="11" style="92" hidden="1" customWidth="1"/>
    <col min="20" max="20" width="6.42578125" style="92" hidden="1" customWidth="1"/>
    <col min="21" max="21" width="10.5703125" style="92" customWidth="1"/>
    <col min="22" max="22" width="10.5703125" style="92" hidden="1" customWidth="1"/>
    <col min="23" max="23" width="11.5703125" style="92" hidden="1" customWidth="1"/>
    <col min="24" max="24" width="12.5703125" style="92" customWidth="1"/>
    <col min="25" max="25" width="1.7109375" style="92" customWidth="1"/>
    <col min="26" max="26" width="6.5703125" style="92" customWidth="1"/>
    <col min="27" max="93" width="4.28515625" style="92" customWidth="1"/>
    <col min="94" max="16384" width="1.7109375" style="92"/>
  </cols>
  <sheetData>
    <row r="1" spans="1:26" s="7" customFormat="1" ht="17.25">
      <c r="A1" s="4"/>
      <c r="B1" s="5"/>
      <c r="D1" s="86" t="s">
        <v>25</v>
      </c>
      <c r="E1" s="301"/>
      <c r="N1" s="4"/>
      <c r="O1" s="356"/>
      <c r="P1" s="356"/>
      <c r="Q1" s="356"/>
      <c r="R1" s="356"/>
      <c r="S1" s="5"/>
      <c r="T1" s="220" t="s">
        <v>25</v>
      </c>
      <c r="U1" s="220"/>
      <c r="V1" s="283"/>
      <c r="W1" s="6"/>
      <c r="X1" s="220"/>
    </row>
    <row r="2" spans="1:26" s="7" customFormat="1" ht="16.5" customHeight="1">
      <c r="A2" s="4"/>
      <c r="B2" s="361" t="s">
        <v>21</v>
      </c>
      <c r="C2" s="361"/>
      <c r="D2" s="361"/>
      <c r="E2" s="302"/>
      <c r="N2" s="4"/>
      <c r="O2" s="218"/>
      <c r="P2" s="221"/>
      <c r="Q2" s="221"/>
      <c r="R2" s="221"/>
      <c r="S2" s="357" t="s">
        <v>21</v>
      </c>
      <c r="T2" s="357"/>
      <c r="U2" s="357"/>
      <c r="V2" s="283"/>
      <c r="W2" s="6"/>
    </row>
    <row r="3" spans="1:26" s="7" customFormat="1" ht="18" thickBot="1">
      <c r="B3" s="9" t="s">
        <v>67</v>
      </c>
      <c r="C3" s="10" t="s">
        <v>167</v>
      </c>
      <c r="D3" s="11"/>
      <c r="E3" s="11"/>
      <c r="F3" s="11"/>
      <c r="G3" s="13"/>
      <c r="H3" s="13"/>
      <c r="I3" s="5"/>
      <c r="J3" s="5"/>
      <c r="K3" s="6"/>
      <c r="L3" s="5"/>
      <c r="O3" s="9" t="s">
        <v>67</v>
      </c>
      <c r="P3" s="10" t="s">
        <v>167</v>
      </c>
      <c r="Q3" s="11"/>
      <c r="R3" s="11"/>
      <c r="S3" s="11"/>
      <c r="T3" s="13"/>
      <c r="U3" s="5"/>
      <c r="V3" s="5"/>
      <c r="W3" s="6"/>
      <c r="X3" s="5"/>
    </row>
    <row r="4" spans="1:26" s="7" customFormat="1" ht="13.5">
      <c r="K4" s="6"/>
      <c r="W4" s="6"/>
    </row>
    <row r="5" spans="1:26" s="14" customFormat="1">
      <c r="A5" s="358" t="s">
        <v>54</v>
      </c>
      <c r="B5" s="358"/>
      <c r="C5" s="358"/>
      <c r="D5" s="358"/>
      <c r="E5" s="358"/>
      <c r="F5" s="358"/>
      <c r="G5" s="358"/>
      <c r="H5" s="358"/>
      <c r="I5" s="358"/>
      <c r="J5" s="281"/>
      <c r="K5" s="6"/>
      <c r="N5" s="358" t="s">
        <v>54</v>
      </c>
      <c r="O5" s="358"/>
      <c r="P5" s="358"/>
      <c r="Q5" s="358"/>
      <c r="R5" s="358"/>
      <c r="S5" s="358"/>
      <c r="T5" s="358"/>
      <c r="U5" s="358"/>
      <c r="V5" s="281"/>
      <c r="W5" s="6"/>
    </row>
    <row r="6" spans="1:26" s="14" customFormat="1" ht="36" customHeight="1">
      <c r="A6" s="360" t="s">
        <v>209</v>
      </c>
      <c r="B6" s="360"/>
      <c r="C6" s="360"/>
      <c r="D6" s="360"/>
      <c r="E6" s="360"/>
      <c r="F6" s="360"/>
      <c r="G6" s="360"/>
      <c r="H6" s="360"/>
      <c r="I6" s="360"/>
      <c r="J6" s="282"/>
      <c r="K6" s="6"/>
      <c r="N6" s="359" t="s">
        <v>209</v>
      </c>
      <c r="O6" s="359"/>
      <c r="P6" s="359"/>
      <c r="Q6" s="359"/>
      <c r="R6" s="359"/>
      <c r="S6" s="359"/>
      <c r="T6" s="359"/>
      <c r="U6" s="359"/>
      <c r="V6" s="282"/>
      <c r="W6" s="6"/>
    </row>
    <row r="7" spans="1:26" s="14" customFormat="1" ht="17.25" thickBot="1">
      <c r="A7" s="85"/>
      <c r="B7" s="85"/>
      <c r="C7" s="85"/>
      <c r="D7" s="85"/>
      <c r="E7" s="85"/>
      <c r="F7" s="85"/>
      <c r="G7" s="85"/>
      <c r="H7" s="349"/>
      <c r="I7" s="85"/>
      <c r="J7" s="282"/>
      <c r="K7" s="85"/>
      <c r="L7" s="85"/>
      <c r="N7" s="219"/>
      <c r="O7" s="219"/>
      <c r="P7" s="219"/>
      <c r="Q7" s="219"/>
      <c r="R7" s="219"/>
      <c r="S7" s="219"/>
      <c r="T7" s="219"/>
      <c r="U7" s="219"/>
      <c r="V7" s="282"/>
      <c r="W7" s="219"/>
      <c r="X7" s="219"/>
    </row>
    <row r="8" spans="1:26" ht="117" customHeight="1" thickBot="1">
      <c r="A8" s="262" t="s">
        <v>31</v>
      </c>
      <c r="B8" s="263" t="s">
        <v>177</v>
      </c>
      <c r="C8" s="264" t="s">
        <v>150</v>
      </c>
      <c r="D8" s="264" t="s">
        <v>151</v>
      </c>
      <c r="E8" s="350" t="s">
        <v>152</v>
      </c>
      <c r="F8" s="264" t="s">
        <v>153</v>
      </c>
      <c r="G8" s="264" t="s">
        <v>154</v>
      </c>
      <c r="H8" s="264" t="s">
        <v>152</v>
      </c>
      <c r="I8" s="265" t="s">
        <v>155</v>
      </c>
      <c r="J8" s="294" t="s">
        <v>208</v>
      </c>
      <c r="K8" s="264" t="s">
        <v>157</v>
      </c>
      <c r="L8" s="266" t="s">
        <v>156</v>
      </c>
      <c r="N8" s="262" t="s">
        <v>31</v>
      </c>
      <c r="O8" s="263" t="s">
        <v>177</v>
      </c>
      <c r="P8" s="264" t="s">
        <v>150</v>
      </c>
      <c r="Q8" s="264" t="s">
        <v>151</v>
      </c>
      <c r="R8" s="264" t="s">
        <v>152</v>
      </c>
      <c r="S8" s="264" t="s">
        <v>153</v>
      </c>
      <c r="T8" s="264" t="s">
        <v>154</v>
      </c>
      <c r="U8" s="265" t="s">
        <v>155</v>
      </c>
      <c r="V8" s="294" t="s">
        <v>208</v>
      </c>
      <c r="W8" s="264" t="s">
        <v>157</v>
      </c>
      <c r="X8" s="266" t="s">
        <v>156</v>
      </c>
    </row>
    <row r="9" spans="1:26" s="7" customFormat="1" ht="14.25" thickBot="1">
      <c r="A9" s="290">
        <v>1</v>
      </c>
      <c r="B9" s="291">
        <f>A9+1</f>
        <v>2</v>
      </c>
      <c r="C9" s="291">
        <f>B9+1</f>
        <v>3</v>
      </c>
      <c r="D9" s="291">
        <f>C9+1</f>
        <v>4</v>
      </c>
      <c r="E9" s="351">
        <f>D9+1</f>
        <v>5</v>
      </c>
      <c r="F9" s="291">
        <f>E9+1</f>
        <v>6</v>
      </c>
      <c r="G9" s="291">
        <v>8</v>
      </c>
      <c r="H9" s="291"/>
      <c r="I9" s="291">
        <v>9</v>
      </c>
      <c r="J9" s="291">
        <v>10</v>
      </c>
      <c r="K9" s="292">
        <v>11</v>
      </c>
      <c r="L9" s="293">
        <f>K9+1</f>
        <v>12</v>
      </c>
      <c r="N9" s="15">
        <v>1</v>
      </c>
      <c r="O9" s="3">
        <f>N9+1</f>
        <v>2</v>
      </c>
      <c r="P9" s="3">
        <f>O9+1</f>
        <v>3</v>
      </c>
      <c r="Q9" s="3">
        <f>P9+1</f>
        <v>4</v>
      </c>
      <c r="R9" s="3">
        <f>Q9+1</f>
        <v>5</v>
      </c>
      <c r="S9" s="3">
        <f>R9+1</f>
        <v>6</v>
      </c>
      <c r="T9" s="3">
        <v>8</v>
      </c>
      <c r="U9" s="3">
        <v>9</v>
      </c>
      <c r="V9" s="3"/>
      <c r="W9" s="3">
        <v>10</v>
      </c>
      <c r="X9" s="17">
        <f>W9+1</f>
        <v>11</v>
      </c>
    </row>
    <row r="10" spans="1:26" s="7" customFormat="1" ht="40.5" customHeight="1" thickBot="1">
      <c r="A10" s="284"/>
      <c r="B10" s="285" t="s">
        <v>52</v>
      </c>
      <c r="C10" s="286">
        <f>SUM(C12:C29)</f>
        <v>102243.79360710968</v>
      </c>
      <c r="D10" s="286">
        <f>SUM(D12:D29)</f>
        <v>1424.9771999999998</v>
      </c>
      <c r="E10" s="352">
        <f t="shared" ref="E10:I10" si="0">SUM(E12:E29)</f>
        <v>5787.6</v>
      </c>
      <c r="F10" s="286">
        <f t="shared" si="0"/>
        <v>0</v>
      </c>
      <c r="G10" s="286">
        <f t="shared" si="0"/>
        <v>0</v>
      </c>
      <c r="H10" s="286">
        <f t="shared" si="0"/>
        <v>1736.2799999999995</v>
      </c>
      <c r="I10" s="286">
        <f t="shared" si="0"/>
        <v>105405.05080710968</v>
      </c>
      <c r="J10" s="286">
        <f>+J12+J13</f>
        <v>0</v>
      </c>
      <c r="K10" s="286">
        <f>+K12+K13</f>
        <v>0</v>
      </c>
      <c r="L10" s="287">
        <f>SUM(L12:L29)</f>
        <v>105405.05080710968</v>
      </c>
      <c r="N10" s="18"/>
      <c r="O10" s="19" t="s">
        <v>52</v>
      </c>
      <c r="P10" s="182">
        <f t="shared" ref="P10:U10" si="1">SUM(P12:P29)</f>
        <v>102244</v>
      </c>
      <c r="Q10" s="182">
        <f t="shared" si="1"/>
        <v>1425</v>
      </c>
      <c r="R10" s="182">
        <f t="shared" si="1"/>
        <v>1736.0000000000002</v>
      </c>
      <c r="S10" s="182">
        <f t="shared" si="1"/>
        <v>0</v>
      </c>
      <c r="T10" s="182">
        <f t="shared" si="1"/>
        <v>0</v>
      </c>
      <c r="U10" s="182">
        <f t="shared" si="1"/>
        <v>105404.99999999997</v>
      </c>
      <c r="V10" s="182">
        <f>+V12+V13</f>
        <v>0</v>
      </c>
      <c r="W10" s="182">
        <f>+W12+W13</f>
        <v>0</v>
      </c>
      <c r="X10" s="268">
        <f>SUM(X12:X29)</f>
        <v>105404.99999999997</v>
      </c>
    </row>
    <row r="11" spans="1:26" s="7" customFormat="1" ht="16.5" customHeight="1">
      <c r="A11" s="20"/>
      <c r="B11" s="21" t="s">
        <v>51</v>
      </c>
      <c r="C11" s="22"/>
      <c r="D11" s="23"/>
      <c r="E11" s="353"/>
      <c r="F11" s="24"/>
      <c r="G11" s="24"/>
      <c r="H11" s="24"/>
      <c r="I11" s="24"/>
      <c r="J11" s="24"/>
      <c r="K11" s="23"/>
      <c r="L11" s="25"/>
      <c r="N11" s="20"/>
      <c r="O11" s="21" t="s">
        <v>51</v>
      </c>
      <c r="P11" s="64"/>
      <c r="Q11" s="64"/>
      <c r="R11" s="64"/>
      <c r="S11" s="64"/>
      <c r="T11" s="64"/>
      <c r="U11" s="64"/>
      <c r="V11" s="64"/>
      <c r="W11" s="64"/>
      <c r="X11" s="269"/>
    </row>
    <row r="12" spans="1:26" s="97" customFormat="1" hidden="1">
      <c r="A12" s="26">
        <v>1</v>
      </c>
      <c r="B12" s="93" t="s">
        <v>169</v>
      </c>
      <c r="C12" s="94"/>
      <c r="D12" s="94"/>
      <c r="E12" s="354"/>
      <c r="F12" s="94"/>
      <c r="G12" s="94"/>
      <c r="H12" s="94"/>
      <c r="I12" s="94"/>
      <c r="J12" s="94"/>
      <c r="K12" s="94"/>
      <c r="L12" s="95"/>
      <c r="N12" s="26">
        <v>1</v>
      </c>
      <c r="O12" s="93" t="s">
        <v>169</v>
      </c>
      <c r="P12" s="73"/>
      <c r="Q12" s="73"/>
      <c r="R12" s="73"/>
      <c r="S12" s="73"/>
      <c r="T12" s="73"/>
      <c r="U12" s="73">
        <f>P12+Q12+R12+S12+T12</f>
        <v>0</v>
      </c>
      <c r="V12" s="73"/>
      <c r="W12" s="73"/>
      <c r="X12" s="271">
        <f>U12+V12+W12</f>
        <v>0</v>
      </c>
    </row>
    <row r="13" spans="1:26" s="97" customFormat="1" hidden="1">
      <c r="A13" s="26">
        <v>2</v>
      </c>
      <c r="B13" s="93" t="s">
        <v>33</v>
      </c>
      <c r="C13" s="94"/>
      <c r="D13" s="94"/>
      <c r="E13" s="354"/>
      <c r="F13" s="94"/>
      <c r="G13" s="94"/>
      <c r="H13" s="94"/>
      <c r="I13" s="94"/>
      <c r="J13" s="94"/>
      <c r="K13" s="94"/>
      <c r="L13" s="95"/>
      <c r="N13" s="26">
        <v>2</v>
      </c>
      <c r="O13" s="93" t="s">
        <v>33</v>
      </c>
      <c r="P13" s="73"/>
      <c r="Q13" s="73"/>
      <c r="R13" s="73"/>
      <c r="S13" s="73"/>
      <c r="T13" s="73"/>
      <c r="U13" s="73">
        <f>P13+Q13+R13+S13</f>
        <v>0</v>
      </c>
      <c r="V13" s="73"/>
      <c r="W13" s="73"/>
      <c r="X13" s="271">
        <f t="shared" ref="X13:X28" si="2">U13+V13+W13</f>
        <v>0</v>
      </c>
    </row>
    <row r="14" spans="1:26" s="97" customFormat="1" ht="27">
      <c r="A14" s="26">
        <v>3</v>
      </c>
      <c r="B14" s="93" t="s">
        <v>34</v>
      </c>
      <c r="C14" s="94">
        <f>+Փոստային!AM30</f>
        <v>4613.0382900000022</v>
      </c>
      <c r="D14" s="94">
        <f>Ver.Qax!G20</f>
        <v>99.998400000000004</v>
      </c>
      <c r="E14" s="354">
        <f>Ver.Qax!R20</f>
        <v>604.79999999999995</v>
      </c>
      <c r="F14" s="94"/>
      <c r="G14" s="94"/>
      <c r="H14" s="94">
        <f>+E14*0.3</f>
        <v>181.43999999999997</v>
      </c>
      <c r="I14" s="94">
        <f>+C14+D14+H14</f>
        <v>4894.4766900000022</v>
      </c>
      <c r="J14" s="94"/>
      <c r="K14" s="288"/>
      <c r="L14" s="95">
        <f t="shared" ref="L14:L29" si="3">I14+J14+K14</f>
        <v>4894.4766900000022</v>
      </c>
      <c r="N14" s="26">
        <v>3</v>
      </c>
      <c r="O14" s="93" t="s">
        <v>34</v>
      </c>
      <c r="P14" s="73">
        <v>4613</v>
      </c>
      <c r="Q14" s="73">
        <v>100</v>
      </c>
      <c r="R14" s="73">
        <v>181.4</v>
      </c>
      <c r="S14" s="73"/>
      <c r="T14" s="73"/>
      <c r="U14" s="73">
        <f t="shared" ref="U14:U29" si="4">P14+Q14+R14+S14</f>
        <v>4894.3999999999996</v>
      </c>
      <c r="V14" s="73"/>
      <c r="W14" s="270"/>
      <c r="X14" s="271">
        <f t="shared" si="2"/>
        <v>4894.3999999999996</v>
      </c>
    </row>
    <row r="15" spans="1:26">
      <c r="A15" s="26">
        <v>4</v>
      </c>
      <c r="B15" s="93" t="s">
        <v>35</v>
      </c>
      <c r="C15" s="94">
        <f>+Փոստային!AM36</f>
        <v>2222.3628000000003</v>
      </c>
      <c r="D15" s="94">
        <f>Ver.qr.!G19/1000</f>
        <v>124.99800000000002</v>
      </c>
      <c r="E15" s="354">
        <f>(Ver.qr.!M19+Ver.qr.!R19)/1000</f>
        <v>604.79999999999995</v>
      </c>
      <c r="F15" s="94"/>
      <c r="G15" s="94"/>
      <c r="H15" s="94">
        <f t="shared" ref="H15:H29" si="5">+E15*0.3</f>
        <v>181.43999999999997</v>
      </c>
      <c r="I15" s="94">
        <f t="shared" ref="I15:I29" si="6">+C15+D15+H15</f>
        <v>2528.8008000000004</v>
      </c>
      <c r="J15" s="94"/>
      <c r="K15" s="288"/>
      <c r="L15" s="95">
        <f t="shared" si="3"/>
        <v>2528.8008000000004</v>
      </c>
      <c r="N15" s="26">
        <v>4</v>
      </c>
      <c r="O15" s="93" t="s">
        <v>35</v>
      </c>
      <c r="P15" s="73">
        <v>2222.4</v>
      </c>
      <c r="Q15" s="73">
        <v>125</v>
      </c>
      <c r="R15" s="73">
        <v>181.4</v>
      </c>
      <c r="S15" s="73"/>
      <c r="T15" s="73"/>
      <c r="U15" s="73">
        <f t="shared" si="4"/>
        <v>2528.8000000000002</v>
      </c>
      <c r="V15" s="73"/>
      <c r="W15" s="270"/>
      <c r="X15" s="271">
        <f t="shared" si="2"/>
        <v>2528.8000000000002</v>
      </c>
      <c r="Z15" s="97"/>
    </row>
    <row r="16" spans="1:26" s="97" customFormat="1">
      <c r="A16" s="26">
        <v>5</v>
      </c>
      <c r="B16" s="93" t="s">
        <v>36</v>
      </c>
      <c r="C16" s="94">
        <f>+Փոստային!AM42</f>
        <v>5074.2054719999996</v>
      </c>
      <c r="D16" s="94">
        <f>Ver.varch!G20</f>
        <v>124.99800000000002</v>
      </c>
      <c r="E16" s="354">
        <f>Ver.varch!R20</f>
        <v>604.79999999999995</v>
      </c>
      <c r="F16" s="94"/>
      <c r="G16" s="94"/>
      <c r="H16" s="94">
        <f t="shared" si="5"/>
        <v>181.43999999999997</v>
      </c>
      <c r="I16" s="94">
        <f t="shared" si="6"/>
        <v>5380.6434719999988</v>
      </c>
      <c r="J16" s="94"/>
      <c r="K16" s="288"/>
      <c r="L16" s="95">
        <f t="shared" si="3"/>
        <v>5380.6434719999988</v>
      </c>
      <c r="N16" s="26">
        <v>5</v>
      </c>
      <c r="O16" s="93" t="s">
        <v>36</v>
      </c>
      <c r="P16" s="73">
        <v>5074.2</v>
      </c>
      <c r="Q16" s="73">
        <v>125</v>
      </c>
      <c r="R16" s="73">
        <v>181.4</v>
      </c>
      <c r="S16" s="73"/>
      <c r="T16" s="73"/>
      <c r="U16" s="73">
        <f t="shared" si="4"/>
        <v>5380.5999999999995</v>
      </c>
      <c r="V16" s="73"/>
      <c r="W16" s="270"/>
      <c r="X16" s="271">
        <f t="shared" si="2"/>
        <v>5380.5999999999995</v>
      </c>
    </row>
    <row r="17" spans="1:26" s="97" customFormat="1" hidden="1">
      <c r="A17" s="26">
        <v>6</v>
      </c>
      <c r="B17" s="93" t="s">
        <v>37</v>
      </c>
      <c r="C17" s="94"/>
      <c r="D17" s="94"/>
      <c r="E17" s="354"/>
      <c r="F17" s="94"/>
      <c r="G17" s="94"/>
      <c r="H17" s="94">
        <f t="shared" si="5"/>
        <v>0</v>
      </c>
      <c r="I17" s="94">
        <f t="shared" si="6"/>
        <v>0</v>
      </c>
      <c r="J17" s="94"/>
      <c r="K17" s="288"/>
      <c r="L17" s="95">
        <f t="shared" si="3"/>
        <v>0</v>
      </c>
      <c r="N17" s="26">
        <v>6</v>
      </c>
      <c r="O17" s="93" t="s">
        <v>37</v>
      </c>
      <c r="P17" s="73"/>
      <c r="Q17" s="73"/>
      <c r="R17" s="73">
        <v>0</v>
      </c>
      <c r="S17" s="73"/>
      <c r="T17" s="73"/>
      <c r="U17" s="73">
        <f t="shared" si="4"/>
        <v>0</v>
      </c>
      <c r="V17" s="73"/>
      <c r="W17" s="270"/>
      <c r="X17" s="271">
        <f t="shared" si="2"/>
        <v>0</v>
      </c>
    </row>
    <row r="18" spans="1:26" s="97" customFormat="1" ht="30" customHeight="1">
      <c r="A18" s="26">
        <v>7</v>
      </c>
      <c r="B18" s="93" t="s">
        <v>158</v>
      </c>
      <c r="C18" s="94">
        <f>+Փոստային!AM54</f>
        <v>34491.45915870968</v>
      </c>
      <c r="D18" s="94">
        <f>+Erevan!G19</f>
        <v>424.9932</v>
      </c>
      <c r="E18" s="354">
        <f>+Erevan!R19</f>
        <v>1620</v>
      </c>
      <c r="F18" s="94"/>
      <c r="G18" s="94"/>
      <c r="H18" s="94">
        <f t="shared" si="5"/>
        <v>486</v>
      </c>
      <c r="I18" s="94">
        <f t="shared" si="6"/>
        <v>35402.452358709677</v>
      </c>
      <c r="J18" s="94"/>
      <c r="K18" s="288"/>
      <c r="L18" s="95">
        <f t="shared" si="3"/>
        <v>35402.452358709677</v>
      </c>
      <c r="N18" s="26">
        <v>7</v>
      </c>
      <c r="O18" s="93" t="s">
        <v>158</v>
      </c>
      <c r="P18" s="73">
        <v>34491.599999999999</v>
      </c>
      <c r="Q18" s="73">
        <v>425</v>
      </c>
      <c r="R18" s="73">
        <v>486</v>
      </c>
      <c r="S18" s="73"/>
      <c r="T18" s="73"/>
      <c r="U18" s="73">
        <f t="shared" si="4"/>
        <v>35402.6</v>
      </c>
      <c r="V18" s="73"/>
      <c r="W18" s="270"/>
      <c r="X18" s="271">
        <f t="shared" si="2"/>
        <v>35402.6</v>
      </c>
    </row>
    <row r="19" spans="1:26" s="97" customFormat="1" ht="27" hidden="1">
      <c r="A19" s="26">
        <v>8</v>
      </c>
      <c r="B19" s="93" t="s">
        <v>38</v>
      </c>
      <c r="C19" s="94"/>
      <c r="D19" s="94">
        <f>Karg!G18</f>
        <v>0</v>
      </c>
      <c r="E19" s="354">
        <f>Karg!R18</f>
        <v>0</v>
      </c>
      <c r="F19" s="94"/>
      <c r="G19" s="94"/>
      <c r="H19" s="94">
        <f t="shared" si="5"/>
        <v>0</v>
      </c>
      <c r="I19" s="94">
        <f t="shared" si="6"/>
        <v>0</v>
      </c>
      <c r="J19" s="94"/>
      <c r="K19" s="288"/>
      <c r="L19" s="95">
        <f t="shared" si="3"/>
        <v>0</v>
      </c>
      <c r="N19" s="26">
        <v>8</v>
      </c>
      <c r="O19" s="93" t="s">
        <v>38</v>
      </c>
      <c r="P19" s="73"/>
      <c r="Q19" s="73">
        <v>0</v>
      </c>
      <c r="R19" s="73">
        <v>0</v>
      </c>
      <c r="S19" s="73"/>
      <c r="T19" s="73"/>
      <c r="U19" s="73">
        <f t="shared" si="4"/>
        <v>0</v>
      </c>
      <c r="V19" s="73"/>
      <c r="W19" s="270"/>
      <c r="X19" s="271">
        <f t="shared" si="2"/>
        <v>0</v>
      </c>
    </row>
    <row r="20" spans="1:26" s="97" customFormat="1" ht="27">
      <c r="A20" s="26">
        <v>9</v>
      </c>
      <c r="B20" s="93" t="s">
        <v>39</v>
      </c>
      <c r="C20" s="94">
        <f>+Փոստային!AM60</f>
        <v>4715.5701600000002</v>
      </c>
      <c r="D20" s="94">
        <f>Arag!G20</f>
        <v>49.999200000000002</v>
      </c>
      <c r="E20" s="354">
        <f>Arag!R20</f>
        <v>176.4</v>
      </c>
      <c r="F20" s="94"/>
      <c r="G20" s="94"/>
      <c r="H20" s="94">
        <f t="shared" si="5"/>
        <v>52.92</v>
      </c>
      <c r="I20" s="94">
        <f t="shared" si="6"/>
        <v>4818.4893600000005</v>
      </c>
      <c r="J20" s="94"/>
      <c r="K20" s="288"/>
      <c r="L20" s="95">
        <f t="shared" si="3"/>
        <v>4818.4893600000005</v>
      </c>
      <c r="N20" s="26">
        <v>9</v>
      </c>
      <c r="O20" s="93" t="s">
        <v>39</v>
      </c>
      <c r="P20" s="73">
        <v>4715.6000000000004</v>
      </c>
      <c r="Q20" s="73">
        <v>50</v>
      </c>
      <c r="R20" s="73">
        <v>52.9</v>
      </c>
      <c r="S20" s="73"/>
      <c r="T20" s="73"/>
      <c r="U20" s="73">
        <f t="shared" si="4"/>
        <v>4818.5</v>
      </c>
      <c r="V20" s="73"/>
      <c r="W20" s="270"/>
      <c r="X20" s="271">
        <f t="shared" si="2"/>
        <v>4818.5</v>
      </c>
    </row>
    <row r="21" spans="1:26" s="97" customFormat="1" ht="40.5">
      <c r="A21" s="26">
        <v>10</v>
      </c>
      <c r="B21" s="93" t="s">
        <v>40</v>
      </c>
      <c r="C21" s="94">
        <f>+Փոստային!AM66</f>
        <v>4463.9733600000009</v>
      </c>
      <c r="D21" s="94">
        <f>Ararat!G21</f>
        <v>49.999200000000002</v>
      </c>
      <c r="E21" s="354">
        <f>Ararat!R21</f>
        <v>154.80000000000001</v>
      </c>
      <c r="F21" s="94"/>
      <c r="G21" s="94"/>
      <c r="H21" s="94">
        <f t="shared" si="5"/>
        <v>46.440000000000005</v>
      </c>
      <c r="I21" s="94">
        <f t="shared" si="6"/>
        <v>4560.4125600000007</v>
      </c>
      <c r="J21" s="94"/>
      <c r="K21" s="288"/>
      <c r="L21" s="95">
        <f t="shared" si="3"/>
        <v>4560.4125600000007</v>
      </c>
      <c r="N21" s="26">
        <v>10</v>
      </c>
      <c r="O21" s="93" t="s">
        <v>40</v>
      </c>
      <c r="P21" s="73">
        <v>4464</v>
      </c>
      <c r="Q21" s="73">
        <v>50</v>
      </c>
      <c r="R21" s="73">
        <v>46.4</v>
      </c>
      <c r="S21" s="73"/>
      <c r="T21" s="73"/>
      <c r="U21" s="73">
        <f t="shared" si="4"/>
        <v>4560.3999999999996</v>
      </c>
      <c r="V21" s="73"/>
      <c r="W21" s="270"/>
      <c r="X21" s="271">
        <f t="shared" si="2"/>
        <v>4560.3999999999996</v>
      </c>
    </row>
    <row r="22" spans="1:26" s="97" customFormat="1" ht="27">
      <c r="A22" s="26">
        <v>11</v>
      </c>
      <c r="B22" s="93" t="s">
        <v>41</v>
      </c>
      <c r="C22" s="94">
        <f>+Փոստային!AM72</f>
        <v>5072.8510560000013</v>
      </c>
      <c r="D22" s="94">
        <f>Armav.!G21</f>
        <v>49.999200000000002</v>
      </c>
      <c r="E22" s="354">
        <f>Armav.!R21</f>
        <v>172.8</v>
      </c>
      <c r="F22" s="94"/>
      <c r="G22" s="94"/>
      <c r="H22" s="94">
        <f t="shared" si="5"/>
        <v>51.84</v>
      </c>
      <c r="I22" s="94">
        <f t="shared" si="6"/>
        <v>5174.6902560000017</v>
      </c>
      <c r="J22" s="94"/>
      <c r="K22" s="288"/>
      <c r="L22" s="95">
        <f t="shared" si="3"/>
        <v>5174.6902560000017</v>
      </c>
      <c r="N22" s="26">
        <v>11</v>
      </c>
      <c r="O22" s="93" t="s">
        <v>41</v>
      </c>
      <c r="P22" s="73">
        <v>5072.8</v>
      </c>
      <c r="Q22" s="73">
        <v>50</v>
      </c>
      <c r="R22" s="73">
        <v>51.8</v>
      </c>
      <c r="S22" s="73"/>
      <c r="T22" s="73"/>
      <c r="U22" s="73">
        <f t="shared" si="4"/>
        <v>5174.6000000000004</v>
      </c>
      <c r="V22" s="73"/>
      <c r="W22" s="270"/>
      <c r="X22" s="271">
        <f t="shared" si="2"/>
        <v>5174.6000000000004</v>
      </c>
    </row>
    <row r="23" spans="1:26" s="97" customFormat="1" ht="27">
      <c r="A23" s="26">
        <v>12</v>
      </c>
      <c r="B23" s="93" t="s">
        <v>42</v>
      </c>
      <c r="C23" s="94">
        <f>+Փոստային!AM78</f>
        <v>3189.994079999999</v>
      </c>
      <c r="D23" s="94">
        <f>Gex.!G22</f>
        <v>49.999200000000002</v>
      </c>
      <c r="E23" s="354">
        <f>Gex.!R22</f>
        <v>154.80000000000001</v>
      </c>
      <c r="F23" s="94"/>
      <c r="G23" s="94"/>
      <c r="H23" s="94">
        <f t="shared" si="5"/>
        <v>46.440000000000005</v>
      </c>
      <c r="I23" s="94">
        <f t="shared" si="6"/>
        <v>3286.4332799999993</v>
      </c>
      <c r="J23" s="94"/>
      <c r="K23" s="288"/>
      <c r="L23" s="95">
        <f t="shared" si="3"/>
        <v>3286.4332799999993</v>
      </c>
      <c r="N23" s="26">
        <v>12</v>
      </c>
      <c r="O23" s="93" t="s">
        <v>42</v>
      </c>
      <c r="P23" s="73">
        <v>3190</v>
      </c>
      <c r="Q23" s="73">
        <v>50</v>
      </c>
      <c r="R23" s="73">
        <v>46.4</v>
      </c>
      <c r="S23" s="73"/>
      <c r="T23" s="73"/>
      <c r="U23" s="73">
        <f t="shared" si="4"/>
        <v>3286.4</v>
      </c>
      <c r="V23" s="73"/>
      <c r="W23" s="270"/>
      <c r="X23" s="271">
        <f t="shared" si="2"/>
        <v>3286.4</v>
      </c>
    </row>
    <row r="24" spans="1:26" s="97" customFormat="1" ht="27">
      <c r="A24" s="26">
        <v>13</v>
      </c>
      <c r="B24" s="93" t="s">
        <v>43</v>
      </c>
      <c r="C24" s="94">
        <f>+Փոստային!AM84</f>
        <v>4648.1576400000004</v>
      </c>
      <c r="D24" s="94">
        <f>Lori!G22</f>
        <v>49.999200000000002</v>
      </c>
      <c r="E24" s="354">
        <f>Lori!R22</f>
        <v>172.8</v>
      </c>
      <c r="F24" s="94"/>
      <c r="G24" s="94"/>
      <c r="H24" s="94">
        <f t="shared" si="5"/>
        <v>51.84</v>
      </c>
      <c r="I24" s="94">
        <f t="shared" si="6"/>
        <v>4749.9968400000007</v>
      </c>
      <c r="J24" s="94"/>
      <c r="K24" s="288"/>
      <c r="L24" s="95">
        <f t="shared" si="3"/>
        <v>4749.9968400000007</v>
      </c>
      <c r="N24" s="26">
        <v>13</v>
      </c>
      <c r="O24" s="93" t="s">
        <v>43</v>
      </c>
      <c r="P24" s="73">
        <v>4648.2</v>
      </c>
      <c r="Q24" s="73">
        <v>50</v>
      </c>
      <c r="R24" s="73">
        <v>51.8</v>
      </c>
      <c r="S24" s="73"/>
      <c r="T24" s="73"/>
      <c r="U24" s="73">
        <f t="shared" si="4"/>
        <v>4750</v>
      </c>
      <c r="V24" s="73"/>
      <c r="W24" s="270"/>
      <c r="X24" s="271">
        <f t="shared" si="2"/>
        <v>4750</v>
      </c>
    </row>
    <row r="25" spans="1:26" s="97" customFormat="1" ht="27">
      <c r="A25" s="26">
        <v>14</v>
      </c>
      <c r="B25" s="93" t="s">
        <v>44</v>
      </c>
      <c r="C25" s="94">
        <f>+Փոստային!AM90</f>
        <v>4560.1378703999999</v>
      </c>
      <c r="D25" s="94">
        <f>Kot!G21</f>
        <v>49.999200000000002</v>
      </c>
      <c r="E25" s="354">
        <f>Kot!R21</f>
        <v>172.8</v>
      </c>
      <c r="F25" s="94"/>
      <c r="G25" s="94"/>
      <c r="H25" s="94">
        <f t="shared" si="5"/>
        <v>51.84</v>
      </c>
      <c r="I25" s="94">
        <f t="shared" si="6"/>
        <v>4661.9770704000002</v>
      </c>
      <c r="J25" s="94"/>
      <c r="K25" s="288"/>
      <c r="L25" s="95">
        <f t="shared" si="3"/>
        <v>4661.9770704000002</v>
      </c>
      <c r="N25" s="26">
        <v>14</v>
      </c>
      <c r="O25" s="93" t="s">
        <v>44</v>
      </c>
      <c r="P25" s="73">
        <v>4560.1000000000004</v>
      </c>
      <c r="Q25" s="73">
        <v>50</v>
      </c>
      <c r="R25" s="73">
        <v>51.8</v>
      </c>
      <c r="S25" s="73"/>
      <c r="T25" s="73"/>
      <c r="U25" s="73">
        <f t="shared" si="4"/>
        <v>4661.9000000000005</v>
      </c>
      <c r="V25" s="73"/>
      <c r="W25" s="270"/>
      <c r="X25" s="271">
        <f t="shared" si="2"/>
        <v>4661.9000000000005</v>
      </c>
    </row>
    <row r="26" spans="1:26" s="97" customFormat="1" ht="27">
      <c r="A26" s="26">
        <v>15</v>
      </c>
      <c r="B26" s="93" t="s">
        <v>45</v>
      </c>
      <c r="C26" s="94">
        <f>+Փոստային!AM96</f>
        <v>4396.4650800000009</v>
      </c>
      <c r="D26" s="94">
        <f>Shir.!G21</f>
        <v>49.999200000000002</v>
      </c>
      <c r="E26" s="354">
        <f>Shir.!R21</f>
        <v>181.2</v>
      </c>
      <c r="F26" s="94"/>
      <c r="G26" s="94"/>
      <c r="H26" s="94">
        <f t="shared" si="5"/>
        <v>54.359999999999992</v>
      </c>
      <c r="I26" s="94">
        <f t="shared" si="6"/>
        <v>4500.8242800000007</v>
      </c>
      <c r="J26" s="94"/>
      <c r="K26" s="288"/>
      <c r="L26" s="95">
        <f t="shared" si="3"/>
        <v>4500.8242800000007</v>
      </c>
      <c r="N26" s="26">
        <v>15</v>
      </c>
      <c r="O26" s="93" t="s">
        <v>45</v>
      </c>
      <c r="P26" s="73">
        <v>4396.5</v>
      </c>
      <c r="Q26" s="73">
        <v>50</v>
      </c>
      <c r="R26" s="73">
        <v>54.4</v>
      </c>
      <c r="S26" s="73"/>
      <c r="T26" s="73"/>
      <c r="U26" s="73">
        <f t="shared" si="4"/>
        <v>4500.8999999999996</v>
      </c>
      <c r="V26" s="73"/>
      <c r="W26" s="270"/>
      <c r="X26" s="271">
        <f t="shared" si="2"/>
        <v>4500.8999999999996</v>
      </c>
    </row>
    <row r="27" spans="1:26" s="97" customFormat="1" ht="27.75" customHeight="1">
      <c r="A27" s="26">
        <v>16</v>
      </c>
      <c r="B27" s="93" t="s">
        <v>53</v>
      </c>
      <c r="C27" s="94">
        <f>+Փոստային!AM102</f>
        <v>2337.6763200000005</v>
      </c>
      <c r="D27" s="94">
        <f>Syun.!G21</f>
        <v>49.999200000000002</v>
      </c>
      <c r="E27" s="354">
        <f>Syun.!R21</f>
        <v>172.8</v>
      </c>
      <c r="F27" s="94"/>
      <c r="G27" s="94"/>
      <c r="H27" s="94">
        <f t="shared" si="5"/>
        <v>51.84</v>
      </c>
      <c r="I27" s="94">
        <f t="shared" si="6"/>
        <v>2439.5155200000008</v>
      </c>
      <c r="J27" s="94"/>
      <c r="K27" s="288"/>
      <c r="L27" s="95">
        <f t="shared" si="3"/>
        <v>2439.5155200000008</v>
      </c>
      <c r="N27" s="26">
        <v>16</v>
      </c>
      <c r="O27" s="93" t="s">
        <v>53</v>
      </c>
      <c r="P27" s="73">
        <v>2337.6999999999998</v>
      </c>
      <c r="Q27" s="73">
        <v>50</v>
      </c>
      <c r="R27" s="73">
        <v>51.8</v>
      </c>
      <c r="S27" s="73"/>
      <c r="T27" s="73"/>
      <c r="U27" s="73">
        <f t="shared" si="4"/>
        <v>2439.5</v>
      </c>
      <c r="V27" s="73"/>
      <c r="W27" s="270"/>
      <c r="X27" s="271">
        <f t="shared" si="2"/>
        <v>2439.5</v>
      </c>
    </row>
    <row r="28" spans="1:26" s="97" customFormat="1" ht="27">
      <c r="A28" s="26">
        <v>17</v>
      </c>
      <c r="B28" s="93" t="s">
        <v>47</v>
      </c>
      <c r="C28" s="94">
        <f>+Փոստային!AM108</f>
        <v>3712.9428000000003</v>
      </c>
      <c r="D28" s="94">
        <f>Tav.!G21</f>
        <v>49.999200000000002</v>
      </c>
      <c r="E28" s="354">
        <f>Tav.!R21</f>
        <v>181.2</v>
      </c>
      <c r="F28" s="94"/>
      <c r="G28" s="94"/>
      <c r="H28" s="94">
        <f t="shared" si="5"/>
        <v>54.359999999999992</v>
      </c>
      <c r="I28" s="94">
        <f t="shared" si="6"/>
        <v>3817.3020000000006</v>
      </c>
      <c r="J28" s="94"/>
      <c r="K28" s="288"/>
      <c r="L28" s="95">
        <f t="shared" si="3"/>
        <v>3817.3020000000006</v>
      </c>
      <c r="N28" s="26">
        <v>17</v>
      </c>
      <c r="O28" s="93" t="s">
        <v>47</v>
      </c>
      <c r="P28" s="73">
        <v>3712.9</v>
      </c>
      <c r="Q28" s="73">
        <v>50</v>
      </c>
      <c r="R28" s="73">
        <v>54.4</v>
      </c>
      <c r="S28" s="73"/>
      <c r="T28" s="73"/>
      <c r="U28" s="73">
        <f t="shared" si="4"/>
        <v>3817.3</v>
      </c>
      <c r="V28" s="73"/>
      <c r="W28" s="270"/>
      <c r="X28" s="271">
        <f t="shared" si="2"/>
        <v>3817.3</v>
      </c>
    </row>
    <row r="29" spans="1:26" ht="17.25" thickBot="1">
      <c r="A29" s="267">
        <v>18</v>
      </c>
      <c r="B29" s="99" t="s">
        <v>164</v>
      </c>
      <c r="C29" s="100">
        <f>+Փոստային!AM114</f>
        <v>18744.95952</v>
      </c>
      <c r="D29" s="100">
        <f>+Snank!G21</f>
        <v>199.99680000000001</v>
      </c>
      <c r="E29" s="355">
        <f>+Snank!R21</f>
        <v>813.6</v>
      </c>
      <c r="F29" s="100"/>
      <c r="G29" s="100"/>
      <c r="H29" s="94">
        <f t="shared" si="5"/>
        <v>244.07999999999998</v>
      </c>
      <c r="I29" s="94">
        <f t="shared" si="6"/>
        <v>19189.036320000003</v>
      </c>
      <c r="J29" s="100"/>
      <c r="K29" s="289"/>
      <c r="L29" s="101">
        <f t="shared" si="3"/>
        <v>19189.036320000003</v>
      </c>
      <c r="N29" s="267">
        <v>18</v>
      </c>
      <c r="O29" s="99" t="s">
        <v>164</v>
      </c>
      <c r="P29" s="188">
        <v>18745</v>
      </c>
      <c r="Q29" s="188">
        <v>200</v>
      </c>
      <c r="R29" s="188">
        <v>244.1</v>
      </c>
      <c r="S29" s="188"/>
      <c r="T29" s="188"/>
      <c r="U29" s="188">
        <f t="shared" si="4"/>
        <v>19189.099999999999</v>
      </c>
      <c r="V29" s="188"/>
      <c r="W29" s="272"/>
      <c r="X29" s="273">
        <f>U29+V29+W29</f>
        <v>19189.099999999999</v>
      </c>
      <c r="Z29" s="97"/>
    </row>
  </sheetData>
  <mergeCells count="7">
    <mergeCell ref="O1:R1"/>
    <mergeCell ref="S2:U2"/>
    <mergeCell ref="N5:U5"/>
    <mergeCell ref="N6:U6"/>
    <mergeCell ref="A5:I5"/>
    <mergeCell ref="A6:I6"/>
    <mergeCell ref="B2:D2"/>
  </mergeCells>
  <conditionalFormatting sqref="I8:J8 B8 L8 B12:B28">
    <cfRule type="cellIs" dxfId="80" priority="18" stopIfTrue="1" operator="equal">
      <formula>0</formula>
    </cfRule>
  </conditionalFormatting>
  <conditionalFormatting sqref="B29">
    <cfRule type="cellIs" dxfId="79" priority="6" stopIfTrue="1" operator="equal">
      <formula>0</formula>
    </cfRule>
  </conditionalFormatting>
  <conditionalFormatting sqref="U8 O8 X8 O12:O28">
    <cfRule type="cellIs" dxfId="78" priority="5" stopIfTrue="1" operator="equal">
      <formula>0</formula>
    </cfRule>
  </conditionalFormatting>
  <conditionalFormatting sqref="O29">
    <cfRule type="cellIs" dxfId="77" priority="4" stopIfTrue="1" operator="equal">
      <formula>0</formula>
    </cfRule>
  </conditionalFormatting>
  <conditionalFormatting sqref="V8">
    <cfRule type="cellIs" dxfId="76" priority="1" stopIfTrue="1" operator="equal">
      <formula>0</formula>
    </cfRule>
  </conditionalFormatting>
  <pageMargins left="0.47244094488188981" right="0.15748031496062992" top="0.27559055118110237" bottom="0.23622047244094491" header="0.15748031496062992" footer="0.15748031496062992"/>
  <pageSetup paperSize="9" scale="6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31"/>
  <sheetViews>
    <sheetView zoomScaleNormal="100" workbookViewId="0">
      <selection activeCell="S15" sqref="S15"/>
    </sheetView>
  </sheetViews>
  <sheetFormatPr defaultColWidth="9.140625" defaultRowHeight="16.5"/>
  <cols>
    <col min="1" max="1" width="3.7109375" style="103" customWidth="1"/>
    <col min="2" max="2" width="27.85546875" style="102" customWidth="1"/>
    <col min="3" max="3" width="10" style="234" bestFit="1" customWidth="1"/>
    <col min="4" max="4" width="10" style="234" customWidth="1"/>
    <col min="5" max="5" width="9.28515625" style="234" customWidth="1"/>
    <col min="6" max="6" width="11.140625" style="234" bestFit="1" customWidth="1"/>
    <col min="7" max="7" width="14" style="104" bestFit="1" customWidth="1"/>
    <col min="8" max="8" width="10" style="260" customWidth="1"/>
    <col min="9" max="9" width="14.85546875" style="261" customWidth="1"/>
    <col min="10" max="10" width="11.140625" style="234" bestFit="1" customWidth="1"/>
    <col min="11" max="11" width="13.85546875" style="247" customWidth="1"/>
    <col min="12" max="12" width="9.140625" style="102" customWidth="1"/>
    <col min="13" max="13" width="12.7109375" style="102" hidden="1" customWidth="1"/>
    <col min="14" max="14" width="9.140625" style="102" hidden="1" customWidth="1"/>
    <col min="15" max="15" width="10.28515625" style="211" hidden="1" customWidth="1"/>
    <col min="16" max="16" width="9.140625" style="216" hidden="1" customWidth="1"/>
    <col min="17" max="17" width="9.140625" style="228" hidden="1" customWidth="1"/>
    <col min="18" max="18" width="9.140625" style="102" customWidth="1"/>
    <col min="19" max="16384" width="9.140625" style="102"/>
  </cols>
  <sheetData>
    <row r="1" spans="1:17" s="36" customFormat="1" ht="23.25" customHeight="1">
      <c r="A1" s="4"/>
      <c r="B1" s="364"/>
      <c r="C1" s="364"/>
      <c r="D1" s="364"/>
      <c r="E1" s="364"/>
      <c r="F1" s="364"/>
      <c r="G1" s="27"/>
      <c r="H1" s="248"/>
      <c r="I1" s="249"/>
      <c r="J1" s="239" t="s">
        <v>149</v>
      </c>
      <c r="K1" s="242"/>
      <c r="O1" s="207"/>
      <c r="P1" s="213"/>
      <c r="Q1" s="222"/>
    </row>
    <row r="2" spans="1:17" s="36" customFormat="1" ht="15" customHeight="1">
      <c r="A2" s="4"/>
      <c r="B2" s="197"/>
      <c r="C2" s="229"/>
      <c r="D2" s="229"/>
      <c r="E2" s="229"/>
      <c r="F2" s="235"/>
      <c r="G2" s="27"/>
      <c r="H2" s="248"/>
      <c r="I2" s="357" t="s">
        <v>21</v>
      </c>
      <c r="J2" s="357"/>
      <c r="K2" s="357"/>
      <c r="O2" s="207"/>
      <c r="P2" s="213"/>
      <c r="Q2" s="222"/>
    </row>
    <row r="3" spans="1:17" s="36" customFormat="1" ht="18" thickBot="1">
      <c r="A3" s="7"/>
      <c r="B3" s="9" t="s">
        <v>67</v>
      </c>
      <c r="C3" s="230"/>
      <c r="D3" s="236"/>
      <c r="E3" s="236"/>
      <c r="F3" s="236"/>
      <c r="G3" s="29"/>
      <c r="H3" s="250"/>
      <c r="I3" s="251"/>
      <c r="J3" s="240"/>
      <c r="K3" s="243"/>
      <c r="O3" s="207"/>
      <c r="P3" s="213"/>
      <c r="Q3" s="222"/>
    </row>
    <row r="4" spans="1:17" s="7" customFormat="1" ht="13.5">
      <c r="C4" s="231"/>
      <c r="D4" s="231"/>
      <c r="E4" s="231"/>
      <c r="F4" s="231"/>
      <c r="H4" s="252"/>
      <c r="I4" s="253"/>
      <c r="J4" s="231"/>
      <c r="K4" s="244"/>
      <c r="O4" s="208"/>
      <c r="P4" s="214"/>
      <c r="Q4" s="223"/>
    </row>
    <row r="5" spans="1:17" s="14" customFormat="1">
      <c r="A5" s="358" t="s">
        <v>22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O5" s="209"/>
      <c r="P5" s="215"/>
      <c r="Q5" s="224"/>
    </row>
    <row r="6" spans="1:17" s="14" customFormat="1">
      <c r="A6" s="359" t="s">
        <v>210</v>
      </c>
      <c r="B6" s="359"/>
      <c r="C6" s="359"/>
      <c r="D6" s="359"/>
      <c r="E6" s="359"/>
      <c r="F6" s="359"/>
      <c r="G6" s="359"/>
      <c r="H6" s="359"/>
      <c r="I6" s="359"/>
      <c r="J6" s="359"/>
      <c r="K6" s="359"/>
      <c r="O6" s="209"/>
      <c r="P6" s="215"/>
      <c r="Q6" s="224"/>
    </row>
    <row r="7" spans="1:17" s="7" customFormat="1" ht="13.5">
      <c r="C7" s="231"/>
      <c r="D7" s="231"/>
      <c r="E7" s="231"/>
      <c r="F7" s="231"/>
      <c r="H7" s="252"/>
      <c r="I7" s="253"/>
      <c r="J7" s="231"/>
      <c r="K7" s="244" t="s">
        <v>161</v>
      </c>
      <c r="O7" s="208"/>
      <c r="P7" s="214"/>
      <c r="Q7" s="223"/>
    </row>
    <row r="8" spans="1:17" s="7" customFormat="1" ht="25.5" customHeight="1">
      <c r="A8" s="365" t="s">
        <v>31</v>
      </c>
      <c r="B8" s="367" t="s">
        <v>49</v>
      </c>
      <c r="C8" s="363" t="s">
        <v>211</v>
      </c>
      <c r="D8" s="363"/>
      <c r="E8" s="363"/>
      <c r="F8" s="363"/>
      <c r="G8" s="363"/>
      <c r="H8" s="362" t="s">
        <v>204</v>
      </c>
      <c r="I8" s="362"/>
      <c r="J8" s="363" t="s">
        <v>50</v>
      </c>
      <c r="K8" s="363"/>
      <c r="O8" s="208"/>
      <c r="P8" s="214"/>
      <c r="Q8" s="223"/>
    </row>
    <row r="9" spans="1:17" s="7" customFormat="1" ht="91.5" customHeight="1" thickBot="1">
      <c r="A9" s="366"/>
      <c r="B9" s="368"/>
      <c r="C9" s="232" t="s">
        <v>76</v>
      </c>
      <c r="D9" s="237" t="s">
        <v>77</v>
      </c>
      <c r="E9" s="237" t="s">
        <v>78</v>
      </c>
      <c r="F9" s="232" t="s">
        <v>79</v>
      </c>
      <c r="G9" s="68" t="s">
        <v>80</v>
      </c>
      <c r="H9" s="254" t="s">
        <v>76</v>
      </c>
      <c r="I9" s="255" t="s">
        <v>80</v>
      </c>
      <c r="J9" s="232" t="s">
        <v>81</v>
      </c>
      <c r="K9" s="245" t="s">
        <v>82</v>
      </c>
      <c r="M9" s="40" t="s">
        <v>162</v>
      </c>
      <c r="O9" s="217" t="s">
        <v>188</v>
      </c>
      <c r="P9" s="217" t="s">
        <v>189</v>
      </c>
      <c r="Q9" s="225" t="s">
        <v>190</v>
      </c>
    </row>
    <row r="10" spans="1:17" s="7" customFormat="1" ht="15" thickBot="1">
      <c r="A10" s="15">
        <v>1</v>
      </c>
      <c r="B10" s="3">
        <f>A10+1</f>
        <v>2</v>
      </c>
      <c r="C10" s="233">
        <f>B10+1</f>
        <v>3</v>
      </c>
      <c r="D10" s="233">
        <f t="shared" ref="D10:K10" si="0">C10+1</f>
        <v>4</v>
      </c>
      <c r="E10" s="233">
        <f t="shared" si="0"/>
        <v>5</v>
      </c>
      <c r="F10" s="233">
        <f t="shared" si="0"/>
        <v>6</v>
      </c>
      <c r="G10" s="3">
        <f t="shared" si="0"/>
        <v>7</v>
      </c>
      <c r="H10" s="256">
        <f t="shared" si="0"/>
        <v>8</v>
      </c>
      <c r="I10" s="257">
        <f t="shared" si="0"/>
        <v>9</v>
      </c>
      <c r="J10" s="241">
        <f t="shared" si="0"/>
        <v>10</v>
      </c>
      <c r="K10" s="246">
        <f t="shared" si="0"/>
        <v>11</v>
      </c>
      <c r="M10" s="67" t="s">
        <v>163</v>
      </c>
      <c r="O10" s="208"/>
      <c r="P10" s="214"/>
      <c r="Q10" s="223"/>
    </row>
    <row r="11" spans="1:17" s="7" customFormat="1" ht="14.25">
      <c r="A11" s="1"/>
      <c r="B11" s="69" t="s">
        <v>24</v>
      </c>
      <c r="C11" s="74">
        <f>SUM(C13:C30)</f>
        <v>199967.65571428571</v>
      </c>
      <c r="D11" s="74"/>
      <c r="E11" s="74"/>
      <c r="F11" s="74"/>
      <c r="G11" s="70">
        <f>SUM(G13:G30)</f>
        <v>534229.43599999999</v>
      </c>
      <c r="H11" s="258">
        <f>SUM(H13:H30)</f>
        <v>151928.21428571429</v>
      </c>
      <c r="I11" s="259">
        <f>SUM(I13:I30)</f>
        <v>425399</v>
      </c>
      <c r="J11" s="74">
        <f>SUM(J13:J30)</f>
        <v>48039.441428571423</v>
      </c>
      <c r="K11" s="70">
        <f t="shared" ref="K11" si="1">SUM(K13:K29)</f>
        <v>87993.596000000005</v>
      </c>
      <c r="M11" s="1"/>
      <c r="O11" s="208">
        <f>SUM(O13:O30)</f>
        <v>514678.1</v>
      </c>
      <c r="P11" s="208">
        <f t="shared" ref="P11:Q11" si="2">SUM(P13:P30)</f>
        <v>-11631.33599999999</v>
      </c>
      <c r="Q11" s="226">
        <f t="shared" si="2"/>
        <v>371417.50000000006</v>
      </c>
    </row>
    <row r="12" spans="1:17" s="7" customFormat="1" ht="13.5">
      <c r="A12" s="1"/>
      <c r="B12" s="48" t="s">
        <v>51</v>
      </c>
      <c r="C12" s="74"/>
      <c r="D12" s="74"/>
      <c r="E12" s="74"/>
      <c r="F12" s="74"/>
      <c r="G12" s="70"/>
      <c r="H12" s="258"/>
      <c r="I12" s="259"/>
      <c r="J12" s="74"/>
      <c r="K12" s="70"/>
      <c r="M12" s="1"/>
      <c r="O12" s="208"/>
      <c r="P12" s="214"/>
      <c r="Q12" s="223"/>
    </row>
    <row r="13" spans="1:17" s="7" customFormat="1" ht="13.5">
      <c r="A13" s="71">
        <v>1</v>
      </c>
      <c r="B13" s="72" t="s">
        <v>169</v>
      </c>
      <c r="C13" s="74">
        <v>12000</v>
      </c>
      <c r="D13" s="74"/>
      <c r="E13" s="74"/>
      <c r="F13" s="238">
        <v>660</v>
      </c>
      <c r="G13" s="73">
        <f>F13*C13/1000</f>
        <v>7920</v>
      </c>
      <c r="H13" s="258">
        <f t="shared" ref="H13:H30" si="3">+I13/2.8</f>
        <v>2828.5000000000005</v>
      </c>
      <c r="I13" s="259">
        <v>7919.8</v>
      </c>
      <c r="J13" s="74">
        <f>C13-H13</f>
        <v>9171.5</v>
      </c>
      <c r="K13" s="70">
        <f>G13-I13</f>
        <v>0.1999999999998181</v>
      </c>
      <c r="M13" s="1"/>
      <c r="O13" s="208"/>
      <c r="P13" s="214"/>
      <c r="Q13" s="223"/>
    </row>
    <row r="14" spans="1:17" s="56" customFormat="1" ht="13.5">
      <c r="A14" s="295">
        <v>2</v>
      </c>
      <c r="B14" s="296" t="s">
        <v>33</v>
      </c>
      <c r="C14" s="297">
        <v>3514.2857142857147</v>
      </c>
      <c r="D14" s="297">
        <v>8</v>
      </c>
      <c r="E14" s="297">
        <v>350</v>
      </c>
      <c r="F14" s="298">
        <f>E14*D14</f>
        <v>2800</v>
      </c>
      <c r="G14" s="299">
        <f>F14*C14/1000</f>
        <v>9840.0000000000018</v>
      </c>
      <c r="H14" s="297">
        <f t="shared" si="3"/>
        <v>3511.8214285714289</v>
      </c>
      <c r="I14" s="300">
        <v>9833.1</v>
      </c>
      <c r="J14" s="297">
        <f>C14-H14</f>
        <v>2.4642857142857792</v>
      </c>
      <c r="K14" s="300">
        <f>G14-I14</f>
        <v>6.9000000000014552</v>
      </c>
      <c r="M14" s="70">
        <v>11.9</v>
      </c>
      <c r="N14" s="56">
        <f>+I14+I14*M14/100</f>
        <v>11003.2389</v>
      </c>
      <c r="O14" s="210">
        <v>8640</v>
      </c>
      <c r="P14" s="212">
        <f>+O14-G14</f>
        <v>-1200.0000000000018</v>
      </c>
      <c r="Q14" s="227">
        <v>6027.3</v>
      </c>
    </row>
    <row r="15" spans="1:17" s="56" customFormat="1" ht="27">
      <c r="A15" s="295">
        <v>3</v>
      </c>
      <c r="B15" s="296" t="s">
        <v>34</v>
      </c>
      <c r="C15" s="297">
        <v>6342.8571428571431</v>
      </c>
      <c r="D15" s="297">
        <v>8</v>
      </c>
      <c r="E15" s="297">
        <v>350</v>
      </c>
      <c r="F15" s="298">
        <f t="shared" ref="F15:F28" si="4">E15*D15</f>
        <v>2800</v>
      </c>
      <c r="G15" s="299">
        <f t="shared" ref="G15:G28" si="5">F15*C15/1000</f>
        <v>17760</v>
      </c>
      <c r="H15" s="297">
        <f t="shared" si="3"/>
        <v>6203.4285714285716</v>
      </c>
      <c r="I15" s="300">
        <v>17369.599999999999</v>
      </c>
      <c r="J15" s="297">
        <f t="shared" ref="J15:J30" si="6">C15-H15</f>
        <v>139.42857142857156</v>
      </c>
      <c r="K15" s="300">
        <f t="shared" ref="K15:K29" si="7">G15-I15</f>
        <v>390.40000000000146</v>
      </c>
      <c r="M15" s="70">
        <v>3</v>
      </c>
      <c r="N15" s="56">
        <f t="shared" ref="N15:N29" si="8">+I15+I15*M15/100</f>
        <v>17890.687999999998</v>
      </c>
      <c r="O15" s="210">
        <v>17760</v>
      </c>
      <c r="P15" s="212">
        <f t="shared" ref="P15:P30" si="9">+O15-G15</f>
        <v>0</v>
      </c>
      <c r="Q15" s="227">
        <v>12721.5</v>
      </c>
    </row>
    <row r="16" spans="1:17" s="56" customFormat="1" ht="27">
      <c r="A16" s="295">
        <v>4</v>
      </c>
      <c r="B16" s="296" t="s">
        <v>35</v>
      </c>
      <c r="C16" s="297">
        <v>4803.2142857142853</v>
      </c>
      <c r="D16" s="297">
        <v>8</v>
      </c>
      <c r="E16" s="297">
        <v>350</v>
      </c>
      <c r="F16" s="298">
        <f t="shared" si="4"/>
        <v>2800</v>
      </c>
      <c r="G16" s="299">
        <f t="shared" si="5"/>
        <v>13448.999999999998</v>
      </c>
      <c r="H16" s="297">
        <f t="shared" si="3"/>
        <v>4012.2857142857142</v>
      </c>
      <c r="I16" s="300">
        <v>11234.4</v>
      </c>
      <c r="J16" s="297">
        <f t="shared" si="6"/>
        <v>790.9285714285711</v>
      </c>
      <c r="K16" s="300">
        <f t="shared" si="7"/>
        <v>2214.5999999999985</v>
      </c>
      <c r="M16" s="70">
        <v>-3.3</v>
      </c>
      <c r="N16" s="56">
        <f t="shared" si="8"/>
        <v>10863.6648</v>
      </c>
      <c r="O16" s="210">
        <v>13449</v>
      </c>
      <c r="P16" s="212">
        <f t="shared" si="9"/>
        <v>0</v>
      </c>
      <c r="Q16" s="227">
        <v>8711.2999999999993</v>
      </c>
    </row>
    <row r="17" spans="1:17" s="56" customFormat="1" ht="27">
      <c r="A17" s="295">
        <v>5</v>
      </c>
      <c r="B17" s="296" t="s">
        <v>205</v>
      </c>
      <c r="C17" s="297">
        <v>3771.4285714285716</v>
      </c>
      <c r="D17" s="297">
        <v>8</v>
      </c>
      <c r="E17" s="297">
        <v>350</v>
      </c>
      <c r="F17" s="298">
        <f t="shared" si="4"/>
        <v>2800</v>
      </c>
      <c r="G17" s="299">
        <f t="shared" si="5"/>
        <v>10560</v>
      </c>
      <c r="H17" s="297">
        <f t="shared" si="3"/>
        <v>3566.4285714285716</v>
      </c>
      <c r="I17" s="300">
        <v>9986</v>
      </c>
      <c r="J17" s="297">
        <f t="shared" si="6"/>
        <v>205</v>
      </c>
      <c r="K17" s="300">
        <f t="shared" si="7"/>
        <v>574</v>
      </c>
      <c r="M17" s="70">
        <v>30.2</v>
      </c>
      <c r="N17" s="56">
        <f t="shared" si="8"/>
        <v>13001.772000000001</v>
      </c>
      <c r="O17" s="210">
        <v>10560</v>
      </c>
      <c r="P17" s="212">
        <f t="shared" si="9"/>
        <v>0</v>
      </c>
      <c r="Q17" s="227">
        <v>9794.2999999999993</v>
      </c>
    </row>
    <row r="18" spans="1:17" s="56" customFormat="1" ht="13.5">
      <c r="A18" s="295">
        <v>6</v>
      </c>
      <c r="B18" s="296" t="s">
        <v>37</v>
      </c>
      <c r="C18" s="297">
        <v>15557.142857142857</v>
      </c>
      <c r="D18" s="297">
        <v>8</v>
      </c>
      <c r="E18" s="297">
        <v>350</v>
      </c>
      <c r="F18" s="298">
        <f t="shared" si="4"/>
        <v>2800</v>
      </c>
      <c r="G18" s="299">
        <f t="shared" si="5"/>
        <v>43560</v>
      </c>
      <c r="H18" s="297">
        <f t="shared" si="3"/>
        <v>13459.678571428572</v>
      </c>
      <c r="I18" s="300">
        <v>37687.1</v>
      </c>
      <c r="J18" s="297">
        <f t="shared" si="6"/>
        <v>2097.4642857142844</v>
      </c>
      <c r="K18" s="300">
        <f t="shared" si="7"/>
        <v>5872.9000000000015</v>
      </c>
      <c r="M18" s="70">
        <v>20</v>
      </c>
      <c r="N18" s="56">
        <f t="shared" si="8"/>
        <v>45224.52</v>
      </c>
      <c r="O18" s="210">
        <v>47520</v>
      </c>
      <c r="P18" s="212">
        <f t="shared" si="9"/>
        <v>3960</v>
      </c>
      <c r="Q18" s="227">
        <v>31165.5</v>
      </c>
    </row>
    <row r="19" spans="1:17" s="56" customFormat="1" ht="27">
      <c r="A19" s="295">
        <v>7</v>
      </c>
      <c r="B19" s="296" t="s">
        <v>158</v>
      </c>
      <c r="C19" s="297">
        <v>55703</v>
      </c>
      <c r="D19" s="297">
        <v>8</v>
      </c>
      <c r="E19" s="297">
        <v>350</v>
      </c>
      <c r="F19" s="298">
        <v>2800</v>
      </c>
      <c r="G19" s="299">
        <f t="shared" si="5"/>
        <v>155968.4</v>
      </c>
      <c r="H19" s="297">
        <f t="shared" si="3"/>
        <v>43605.428571428572</v>
      </c>
      <c r="I19" s="300">
        <v>122095.2</v>
      </c>
      <c r="J19" s="297">
        <f t="shared" si="6"/>
        <v>12097.571428571428</v>
      </c>
      <c r="K19" s="300">
        <f t="shared" si="7"/>
        <v>33873.199999999997</v>
      </c>
      <c r="M19" s="70">
        <v>15.9</v>
      </c>
      <c r="N19" s="56">
        <f t="shared" si="8"/>
        <v>141508.33679999999</v>
      </c>
      <c r="O19" s="210">
        <v>154709.1</v>
      </c>
      <c r="P19" s="212">
        <f t="shared" si="9"/>
        <v>-1259.2999999999884</v>
      </c>
      <c r="Q19" s="227">
        <v>128522.6</v>
      </c>
    </row>
    <row r="20" spans="1:17" s="56" customFormat="1" ht="27">
      <c r="A20" s="295">
        <v>8</v>
      </c>
      <c r="B20" s="296" t="s">
        <v>38</v>
      </c>
      <c r="C20" s="297">
        <v>0</v>
      </c>
      <c r="D20" s="297">
        <v>8</v>
      </c>
      <c r="E20" s="297">
        <v>350</v>
      </c>
      <c r="F20" s="298">
        <f t="shared" si="4"/>
        <v>2800</v>
      </c>
      <c r="G20" s="299">
        <f t="shared" si="5"/>
        <v>0</v>
      </c>
      <c r="H20" s="297">
        <f t="shared" si="3"/>
        <v>0</v>
      </c>
      <c r="I20" s="300">
        <v>0</v>
      </c>
      <c r="J20" s="297">
        <f t="shared" si="6"/>
        <v>0</v>
      </c>
      <c r="K20" s="300">
        <f t="shared" si="7"/>
        <v>0</v>
      </c>
      <c r="M20" s="70"/>
      <c r="N20" s="56">
        <f t="shared" si="8"/>
        <v>0</v>
      </c>
      <c r="O20" s="210"/>
      <c r="P20" s="212">
        <f t="shared" si="9"/>
        <v>0</v>
      </c>
      <c r="Q20" s="227"/>
    </row>
    <row r="21" spans="1:17" s="56" customFormat="1" ht="40.5">
      <c r="A21" s="295">
        <v>9</v>
      </c>
      <c r="B21" s="296" t="s">
        <v>39</v>
      </c>
      <c r="C21" s="297">
        <v>6250</v>
      </c>
      <c r="D21" s="297">
        <v>8</v>
      </c>
      <c r="E21" s="297">
        <v>350</v>
      </c>
      <c r="F21" s="298">
        <f t="shared" si="4"/>
        <v>2800</v>
      </c>
      <c r="G21" s="299">
        <f t="shared" si="5"/>
        <v>17500</v>
      </c>
      <c r="H21" s="297">
        <f t="shared" si="3"/>
        <v>5354.6785714285716</v>
      </c>
      <c r="I21" s="300">
        <v>14993.1</v>
      </c>
      <c r="J21" s="297">
        <f t="shared" si="6"/>
        <v>895.32142857142844</v>
      </c>
      <c r="K21" s="300">
        <f t="shared" si="7"/>
        <v>2506.8999999999996</v>
      </c>
      <c r="M21" s="70">
        <v>29.4</v>
      </c>
      <c r="N21" s="56">
        <f t="shared" si="8"/>
        <v>19401.071400000001</v>
      </c>
      <c r="O21" s="210">
        <v>16800</v>
      </c>
      <c r="P21" s="212">
        <f t="shared" si="9"/>
        <v>-700</v>
      </c>
      <c r="Q21" s="227">
        <v>11526.9</v>
      </c>
    </row>
    <row r="22" spans="1:17" s="56" customFormat="1" ht="40.5">
      <c r="A22" s="295">
        <v>10</v>
      </c>
      <c r="B22" s="296" t="s">
        <v>40</v>
      </c>
      <c r="C22" s="297">
        <v>12500</v>
      </c>
      <c r="D22" s="297">
        <v>8</v>
      </c>
      <c r="E22" s="297">
        <v>350</v>
      </c>
      <c r="F22" s="298">
        <f t="shared" si="4"/>
        <v>2800</v>
      </c>
      <c r="G22" s="299">
        <f t="shared" si="5"/>
        <v>35000</v>
      </c>
      <c r="H22" s="297">
        <f t="shared" si="3"/>
        <v>10558.892857142859</v>
      </c>
      <c r="I22" s="300">
        <v>29564.9</v>
      </c>
      <c r="J22" s="297">
        <f t="shared" si="6"/>
        <v>1941.1071428571413</v>
      </c>
      <c r="K22" s="300">
        <f t="shared" si="7"/>
        <v>5435.0999999999985</v>
      </c>
      <c r="M22" s="70">
        <v>22.7</v>
      </c>
      <c r="N22" s="56">
        <f t="shared" si="8"/>
        <v>36276.132299999997</v>
      </c>
      <c r="O22" s="210">
        <v>35000</v>
      </c>
      <c r="P22" s="212">
        <f t="shared" si="9"/>
        <v>0</v>
      </c>
      <c r="Q22" s="227">
        <v>26387.5</v>
      </c>
    </row>
    <row r="23" spans="1:17" s="7" customFormat="1" ht="27">
      <c r="A23" s="295">
        <v>11</v>
      </c>
      <c r="B23" s="296" t="s">
        <v>41</v>
      </c>
      <c r="C23" s="297">
        <v>11643.57</v>
      </c>
      <c r="D23" s="297">
        <v>8</v>
      </c>
      <c r="E23" s="297">
        <v>350</v>
      </c>
      <c r="F23" s="298">
        <f t="shared" si="4"/>
        <v>2800</v>
      </c>
      <c r="G23" s="299">
        <f t="shared" si="5"/>
        <v>32601.995999999999</v>
      </c>
      <c r="H23" s="297">
        <f t="shared" si="3"/>
        <v>9271.25</v>
      </c>
      <c r="I23" s="300">
        <v>25959.5</v>
      </c>
      <c r="J23" s="297">
        <f t="shared" si="6"/>
        <v>2372.3199999999997</v>
      </c>
      <c r="K23" s="300">
        <f t="shared" si="7"/>
        <v>6642.4959999999992</v>
      </c>
      <c r="M23" s="70">
        <v>32.1</v>
      </c>
      <c r="N23" s="56">
        <f t="shared" si="8"/>
        <v>34292.499499999998</v>
      </c>
      <c r="O23" s="208">
        <v>38728</v>
      </c>
      <c r="P23" s="212">
        <f t="shared" si="9"/>
        <v>6126.0040000000008</v>
      </c>
      <c r="Q23" s="223">
        <v>23423.9</v>
      </c>
    </row>
    <row r="24" spans="1:17" s="56" customFormat="1" ht="40.5">
      <c r="A24" s="295">
        <v>12</v>
      </c>
      <c r="B24" s="296" t="s">
        <v>42</v>
      </c>
      <c r="C24" s="297">
        <v>6342.8571428571431</v>
      </c>
      <c r="D24" s="297">
        <v>8</v>
      </c>
      <c r="E24" s="297">
        <v>350</v>
      </c>
      <c r="F24" s="298">
        <f t="shared" si="4"/>
        <v>2800</v>
      </c>
      <c r="G24" s="299">
        <f t="shared" si="5"/>
        <v>17760</v>
      </c>
      <c r="H24" s="297">
        <f t="shared" si="3"/>
        <v>5775.5714285714284</v>
      </c>
      <c r="I24" s="300">
        <v>16171.599999999999</v>
      </c>
      <c r="J24" s="297">
        <f t="shared" si="6"/>
        <v>567.28571428571468</v>
      </c>
      <c r="K24" s="300">
        <f t="shared" si="7"/>
        <v>1588.4000000000015</v>
      </c>
      <c r="M24" s="70">
        <v>-13.7</v>
      </c>
      <c r="N24" s="56">
        <f t="shared" si="8"/>
        <v>13956.090799999998</v>
      </c>
      <c r="O24" s="210">
        <v>17760</v>
      </c>
      <c r="P24" s="212">
        <f t="shared" si="9"/>
        <v>0</v>
      </c>
      <c r="Q24" s="227">
        <v>15604.9</v>
      </c>
    </row>
    <row r="25" spans="1:17" s="56" customFormat="1" ht="27">
      <c r="A25" s="295">
        <v>13</v>
      </c>
      <c r="B25" s="296" t="s">
        <v>43</v>
      </c>
      <c r="C25" s="297">
        <v>11400</v>
      </c>
      <c r="D25" s="297">
        <v>8</v>
      </c>
      <c r="E25" s="297">
        <v>350</v>
      </c>
      <c r="F25" s="298">
        <f t="shared" si="4"/>
        <v>2800</v>
      </c>
      <c r="G25" s="299">
        <f t="shared" si="5"/>
        <v>31920</v>
      </c>
      <c r="H25" s="297">
        <f t="shared" si="3"/>
        <v>8023.6428571428578</v>
      </c>
      <c r="I25" s="300">
        <v>22466.2</v>
      </c>
      <c r="J25" s="297">
        <f t="shared" si="6"/>
        <v>3376.3571428571422</v>
      </c>
      <c r="K25" s="300">
        <f t="shared" si="7"/>
        <v>9453.7999999999993</v>
      </c>
      <c r="M25" s="70">
        <v>26.1</v>
      </c>
      <c r="N25" s="56">
        <f t="shared" si="8"/>
        <v>28329.878199999999</v>
      </c>
      <c r="O25" s="210">
        <v>28000</v>
      </c>
      <c r="P25" s="212">
        <f t="shared" si="9"/>
        <v>-3920</v>
      </c>
      <c r="Q25" s="227">
        <v>21655.200000000001</v>
      </c>
    </row>
    <row r="26" spans="1:17" s="56" customFormat="1" ht="27">
      <c r="A26" s="295">
        <v>14</v>
      </c>
      <c r="B26" s="296" t="s">
        <v>44</v>
      </c>
      <c r="C26" s="297">
        <v>13875</v>
      </c>
      <c r="D26" s="297">
        <v>8</v>
      </c>
      <c r="E26" s="297">
        <v>350</v>
      </c>
      <c r="F26" s="298">
        <f t="shared" si="4"/>
        <v>2800</v>
      </c>
      <c r="G26" s="299">
        <f t="shared" si="5"/>
        <v>38850</v>
      </c>
      <c r="H26" s="297">
        <f t="shared" si="3"/>
        <v>8841.8214285714294</v>
      </c>
      <c r="I26" s="300">
        <v>24757.1</v>
      </c>
      <c r="J26" s="297">
        <f t="shared" si="6"/>
        <v>5033.1785714285706</v>
      </c>
      <c r="K26" s="300">
        <f t="shared" si="7"/>
        <v>14092.900000000001</v>
      </c>
      <c r="M26" s="70">
        <v>24.5</v>
      </c>
      <c r="N26" s="56">
        <f t="shared" si="8"/>
        <v>30822.589499999998</v>
      </c>
      <c r="O26" s="210">
        <v>30960</v>
      </c>
      <c r="P26" s="212">
        <f t="shared" si="9"/>
        <v>-7890</v>
      </c>
      <c r="Q26" s="227">
        <v>28960.400000000001</v>
      </c>
    </row>
    <row r="27" spans="1:17" s="7" customFormat="1" ht="31.5" customHeight="1">
      <c r="A27" s="295">
        <v>15</v>
      </c>
      <c r="B27" s="296" t="s">
        <v>45</v>
      </c>
      <c r="C27" s="297">
        <v>9750</v>
      </c>
      <c r="D27" s="297">
        <v>8</v>
      </c>
      <c r="E27" s="297">
        <v>350</v>
      </c>
      <c r="F27" s="298">
        <f t="shared" si="4"/>
        <v>2800</v>
      </c>
      <c r="G27" s="299">
        <f t="shared" si="5"/>
        <v>27300</v>
      </c>
      <c r="H27" s="297">
        <f t="shared" si="3"/>
        <v>8879.2500000000018</v>
      </c>
      <c r="I27" s="300">
        <v>24861.9</v>
      </c>
      <c r="J27" s="297">
        <f t="shared" si="6"/>
        <v>870.74999999999818</v>
      </c>
      <c r="K27" s="300">
        <f t="shared" si="7"/>
        <v>2438.0999999999985</v>
      </c>
      <c r="M27" s="70">
        <v>20.7</v>
      </c>
      <c r="N27" s="56">
        <f t="shared" si="8"/>
        <v>30008.313300000002</v>
      </c>
      <c r="O27" s="208">
        <v>27720</v>
      </c>
      <c r="P27" s="212">
        <f t="shared" si="9"/>
        <v>420</v>
      </c>
      <c r="Q27" s="223">
        <v>25145.200000000001</v>
      </c>
    </row>
    <row r="28" spans="1:17" s="56" customFormat="1" ht="27">
      <c r="A28" s="295">
        <v>16</v>
      </c>
      <c r="B28" s="296" t="s">
        <v>53</v>
      </c>
      <c r="C28" s="297">
        <v>5700</v>
      </c>
      <c r="D28" s="297">
        <v>8</v>
      </c>
      <c r="E28" s="297">
        <v>350</v>
      </c>
      <c r="F28" s="298">
        <f t="shared" si="4"/>
        <v>2800</v>
      </c>
      <c r="G28" s="299">
        <f t="shared" si="5"/>
        <v>15960</v>
      </c>
      <c r="H28" s="297">
        <f t="shared" si="3"/>
        <v>5181.0714285714294</v>
      </c>
      <c r="I28" s="300">
        <v>14507</v>
      </c>
      <c r="J28" s="297">
        <f>C28-H28</f>
        <v>518.92857142857065</v>
      </c>
      <c r="K28" s="300">
        <f>G28-I28</f>
        <v>1453</v>
      </c>
      <c r="M28" s="70">
        <v>18.8</v>
      </c>
      <c r="N28" s="56">
        <f t="shared" si="8"/>
        <v>17234.315999999999</v>
      </c>
      <c r="O28" s="210">
        <v>15232</v>
      </c>
      <c r="P28" s="212">
        <f t="shared" si="9"/>
        <v>-728</v>
      </c>
      <c r="Q28" s="227">
        <v>12450.4</v>
      </c>
    </row>
    <row r="29" spans="1:17" s="7" customFormat="1" ht="27">
      <c r="A29" s="295">
        <v>17</v>
      </c>
      <c r="B29" s="296" t="s">
        <v>47</v>
      </c>
      <c r="C29" s="297">
        <v>4800</v>
      </c>
      <c r="D29" s="297">
        <v>8</v>
      </c>
      <c r="E29" s="297">
        <v>350</v>
      </c>
      <c r="F29" s="298">
        <f>E29*D29</f>
        <v>2800</v>
      </c>
      <c r="G29" s="299">
        <f>F29*C29/1000</f>
        <v>13440</v>
      </c>
      <c r="H29" s="297">
        <f t="shared" si="3"/>
        <v>4281.8928571428569</v>
      </c>
      <c r="I29" s="300">
        <v>11989.3</v>
      </c>
      <c r="J29" s="297">
        <f t="shared" si="6"/>
        <v>518.10714285714312</v>
      </c>
      <c r="K29" s="300">
        <f t="shared" si="7"/>
        <v>1450.7000000000007</v>
      </c>
      <c r="M29" s="70">
        <v>43.2</v>
      </c>
      <c r="N29" s="56">
        <f t="shared" si="8"/>
        <v>17168.677599999999</v>
      </c>
      <c r="O29" s="208">
        <v>13440</v>
      </c>
      <c r="P29" s="212">
        <f t="shared" si="9"/>
        <v>0</v>
      </c>
      <c r="Q29" s="223">
        <v>9320.6</v>
      </c>
    </row>
    <row r="30" spans="1:17">
      <c r="A30" s="295">
        <v>18</v>
      </c>
      <c r="B30" s="296" t="s">
        <v>164</v>
      </c>
      <c r="C30" s="297">
        <v>16014.3</v>
      </c>
      <c r="D30" s="297">
        <v>8</v>
      </c>
      <c r="E30" s="297">
        <v>350</v>
      </c>
      <c r="F30" s="298">
        <f>E30*D30</f>
        <v>2800</v>
      </c>
      <c r="G30" s="299">
        <f>F30*C30/1000</f>
        <v>44840.04</v>
      </c>
      <c r="H30" s="297">
        <f t="shared" si="3"/>
        <v>8572.5714285714294</v>
      </c>
      <c r="I30" s="300">
        <v>24003.200000000001</v>
      </c>
      <c r="J30" s="297">
        <f t="shared" si="6"/>
        <v>7441.7285714285699</v>
      </c>
      <c r="K30" s="300">
        <f>G30-I30</f>
        <v>20836.84</v>
      </c>
      <c r="O30" s="211">
        <v>38400</v>
      </c>
      <c r="P30" s="212">
        <f t="shared" si="9"/>
        <v>-6440.0400000000009</v>
      </c>
      <c r="Q30" s="228">
        <v>0</v>
      </c>
    </row>
    <row r="31" spans="1:17">
      <c r="M31" s="102">
        <v>20.8</v>
      </c>
    </row>
  </sheetData>
  <mergeCells count="9">
    <mergeCell ref="H8:I8"/>
    <mergeCell ref="J8:K8"/>
    <mergeCell ref="C8:G8"/>
    <mergeCell ref="B1:F1"/>
    <mergeCell ref="I2:K2"/>
    <mergeCell ref="A5:K5"/>
    <mergeCell ref="A6:K6"/>
    <mergeCell ref="A8:A9"/>
    <mergeCell ref="B8:B9"/>
  </mergeCells>
  <conditionalFormatting sqref="B14:B29">
    <cfRule type="cellIs" dxfId="75" priority="8" stopIfTrue="1" operator="equal">
      <formula>0</formula>
    </cfRule>
  </conditionalFormatting>
  <conditionalFormatting sqref="B30">
    <cfRule type="cellIs" dxfId="74" priority="3" stopIfTrue="1" operator="equal">
      <formula>0</formula>
    </cfRule>
  </conditionalFormatting>
  <conditionalFormatting sqref="B13">
    <cfRule type="cellIs" dxfId="73" priority="1" stopIfTrue="1" operator="equal">
      <formula>0</formula>
    </cfRule>
  </conditionalFormatting>
  <pageMargins left="0.47244094488188981" right="0.23622047244094491" top="0.26" bottom="0.23" header="0.15748031496062992" footer="0.16"/>
  <pageSetup paperSize="9" scale="5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2:D9"/>
  <sheetViews>
    <sheetView workbookViewId="0">
      <selection activeCell="C8" sqref="C8"/>
    </sheetView>
  </sheetViews>
  <sheetFormatPr defaultRowHeight="16.5"/>
  <cols>
    <col min="1" max="1" width="6.42578125" style="274" bestFit="1" customWidth="1"/>
    <col min="2" max="2" width="19" style="274" customWidth="1"/>
    <col min="3" max="3" width="18.28515625" style="274" customWidth="1"/>
    <col min="4" max="4" width="18.7109375" style="274" customWidth="1"/>
    <col min="5" max="16384" width="9.140625" style="274"/>
  </cols>
  <sheetData>
    <row r="2" spans="1:4">
      <c r="A2" s="369" t="s">
        <v>193</v>
      </c>
      <c r="B2" s="369"/>
      <c r="C2" s="369"/>
      <c r="D2" s="369"/>
    </row>
    <row r="5" spans="1:4">
      <c r="A5" s="276"/>
      <c r="B5" s="276" t="s">
        <v>191</v>
      </c>
      <c r="C5" s="276" t="s">
        <v>192</v>
      </c>
      <c r="D5" s="276" t="s">
        <v>24</v>
      </c>
    </row>
    <row r="6" spans="1:4">
      <c r="A6" s="276">
        <v>2017</v>
      </c>
      <c r="B6" s="277">
        <v>323843.5</v>
      </c>
      <c r="C6" s="277">
        <v>60471.9</v>
      </c>
      <c r="D6" s="277">
        <f>+B6+C6</f>
        <v>384315.4</v>
      </c>
    </row>
    <row r="7" spans="1:4">
      <c r="A7" s="276">
        <v>2018</v>
      </c>
      <c r="B7" s="277">
        <v>345693.5</v>
      </c>
      <c r="C7" s="277">
        <v>80500</v>
      </c>
      <c r="D7" s="277">
        <f t="shared" ref="D7:D8" si="0">+B7+C7</f>
        <v>426193.5</v>
      </c>
    </row>
    <row r="8" spans="1:4">
      <c r="A8" s="276">
        <v>2019</v>
      </c>
      <c r="B8" s="277">
        <v>388576.2</v>
      </c>
      <c r="C8" s="279"/>
      <c r="D8" s="277">
        <f t="shared" si="0"/>
        <v>388576.2</v>
      </c>
    </row>
    <row r="9" spans="1:4">
      <c r="B9" s="275"/>
      <c r="C9" s="275"/>
      <c r="D9" s="275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AT123"/>
  <sheetViews>
    <sheetView topLeftCell="B1" workbookViewId="0">
      <pane xSplit="2" ySplit="24" topLeftCell="M25" activePane="bottomRight" state="frozen"/>
      <selection activeCell="B1" sqref="B1"/>
      <selection pane="topRight" activeCell="D1" sqref="D1"/>
      <selection pane="bottomLeft" activeCell="B25" sqref="B25"/>
      <selection pane="bottomRight" activeCell="B1" sqref="A1:XFD1048576"/>
    </sheetView>
  </sheetViews>
  <sheetFormatPr defaultColWidth="9.140625" defaultRowHeight="16.5"/>
  <cols>
    <col min="1" max="1" width="0" style="303" hidden="1" customWidth="1"/>
    <col min="2" max="2" width="9.140625" style="303"/>
    <col min="3" max="3" width="39.140625" style="339" customWidth="1"/>
    <col min="4" max="6" width="10.7109375" style="307" customWidth="1"/>
    <col min="7" max="7" width="12.5703125" style="306" customWidth="1"/>
    <col min="8" max="10" width="10.7109375" style="307" customWidth="1"/>
    <col min="11" max="11" width="13.140625" style="307" customWidth="1"/>
    <col min="12" max="13" width="11.5703125" style="307" customWidth="1"/>
    <col min="14" max="32" width="0" style="307" hidden="1" customWidth="1"/>
    <col min="33" max="34" width="14" style="307" customWidth="1"/>
    <col min="35" max="35" width="14" style="307" hidden="1" customWidth="1"/>
    <col min="36" max="38" width="12.5703125" style="307" customWidth="1"/>
    <col min="39" max="39" width="16.5703125" style="307" customWidth="1"/>
    <col min="40" max="40" width="12.5703125" style="307" hidden="1" customWidth="1"/>
    <col min="41" max="41" width="13.7109375" style="307" hidden="1" customWidth="1"/>
    <col min="42" max="42" width="18" style="307" hidden="1" customWidth="1"/>
    <col min="43" max="43" width="0" style="307" hidden="1" customWidth="1"/>
    <col min="44" max="45" width="0" style="303" hidden="1" customWidth="1"/>
    <col min="46" max="16384" width="9.140625" style="303"/>
  </cols>
  <sheetData>
    <row r="1" spans="1:45" ht="17.25">
      <c r="B1" s="373" t="s">
        <v>214</v>
      </c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  <c r="W1" s="373"/>
      <c r="X1" s="373"/>
      <c r="Y1" s="373"/>
      <c r="Z1" s="373"/>
      <c r="AA1" s="373"/>
      <c r="AB1" s="373"/>
      <c r="AC1" s="373"/>
      <c r="AD1" s="373"/>
      <c r="AE1" s="373"/>
      <c r="AF1" s="373"/>
      <c r="AG1" s="303"/>
      <c r="AH1" s="303"/>
      <c r="AI1" s="303"/>
      <c r="AJ1" s="303"/>
      <c r="AK1" s="303"/>
      <c r="AL1" s="303"/>
      <c r="AM1" s="303"/>
      <c r="AN1" s="303"/>
      <c r="AO1" s="303"/>
      <c r="AP1" s="303"/>
      <c r="AQ1" s="303"/>
    </row>
    <row r="2" spans="1:45" ht="32.25" customHeight="1">
      <c r="B2" s="374" t="s">
        <v>261</v>
      </c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W2" s="374"/>
      <c r="X2" s="374"/>
      <c r="Y2" s="374"/>
      <c r="Z2" s="374"/>
      <c r="AA2" s="374"/>
      <c r="AB2" s="374"/>
      <c r="AC2" s="374"/>
      <c r="AD2" s="374"/>
      <c r="AE2" s="374"/>
      <c r="AF2" s="374"/>
      <c r="AG2" s="374"/>
      <c r="AH2" s="374"/>
      <c r="AI2" s="374"/>
      <c r="AJ2" s="374"/>
      <c r="AK2" s="374"/>
      <c r="AL2" s="374"/>
      <c r="AM2" s="374"/>
      <c r="AN2" s="374"/>
      <c r="AO2" s="374"/>
      <c r="AP2" s="374"/>
      <c r="AQ2" s="304"/>
    </row>
    <row r="3" spans="1:45" ht="17.25" thickBot="1">
      <c r="B3" s="304"/>
      <c r="C3" s="305"/>
      <c r="D3" s="306"/>
      <c r="E3" s="306"/>
      <c r="F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</row>
    <row r="4" spans="1:45" ht="32.25" customHeight="1">
      <c r="B4" s="375" t="s">
        <v>215</v>
      </c>
      <c r="C4" s="377" t="s">
        <v>177</v>
      </c>
      <c r="D4" s="379" t="s">
        <v>216</v>
      </c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80" t="s">
        <v>217</v>
      </c>
      <c r="W4" s="380" t="s">
        <v>218</v>
      </c>
      <c r="X4" s="380" t="s">
        <v>219</v>
      </c>
      <c r="Y4" s="381" t="s">
        <v>220</v>
      </c>
      <c r="Z4" s="381"/>
      <c r="AA4" s="381"/>
      <c r="AB4" s="381"/>
      <c r="AC4" s="381"/>
      <c r="AD4" s="380" t="s">
        <v>221</v>
      </c>
      <c r="AE4" s="380" t="s">
        <v>222</v>
      </c>
      <c r="AF4" s="371" t="s">
        <v>223</v>
      </c>
      <c r="AG4" s="380" t="s">
        <v>224</v>
      </c>
      <c r="AH4" s="382" t="s">
        <v>266</v>
      </c>
      <c r="AI4" s="344"/>
      <c r="AJ4" s="342"/>
      <c r="AK4" s="342"/>
      <c r="AL4" s="342"/>
      <c r="AM4" s="342"/>
      <c r="AN4" s="342"/>
      <c r="AO4" s="380" t="s">
        <v>225</v>
      </c>
      <c r="AP4" s="370" t="s">
        <v>226</v>
      </c>
      <c r="AQ4" s="308"/>
      <c r="AR4" s="371" t="s">
        <v>227</v>
      </c>
      <c r="AS4" s="371" t="s">
        <v>228</v>
      </c>
    </row>
    <row r="5" spans="1:45" ht="132.75" customHeight="1">
      <c r="B5" s="376"/>
      <c r="C5" s="378"/>
      <c r="D5" s="370" t="s">
        <v>229</v>
      </c>
      <c r="E5" s="370"/>
      <c r="F5" s="370"/>
      <c r="G5" s="370" t="s">
        <v>230</v>
      </c>
      <c r="H5" s="370" t="s">
        <v>231</v>
      </c>
      <c r="I5" s="370"/>
      <c r="J5" s="370"/>
      <c r="K5" s="370" t="s">
        <v>232</v>
      </c>
      <c r="L5" s="340" t="s">
        <v>233</v>
      </c>
      <c r="M5" s="340" t="s">
        <v>234</v>
      </c>
      <c r="N5" s="370" t="s">
        <v>235</v>
      </c>
      <c r="O5" s="370"/>
      <c r="P5" s="370"/>
      <c r="Q5" s="370" t="s">
        <v>236</v>
      </c>
      <c r="R5" s="370" t="s">
        <v>237</v>
      </c>
      <c r="S5" s="370"/>
      <c r="T5" s="370"/>
      <c r="U5" s="370" t="s">
        <v>238</v>
      </c>
      <c r="V5" s="370"/>
      <c r="W5" s="370"/>
      <c r="X5" s="370"/>
      <c r="Y5" s="370" t="s">
        <v>229</v>
      </c>
      <c r="Z5" s="370" t="s">
        <v>231</v>
      </c>
      <c r="AA5" s="370" t="s">
        <v>235</v>
      </c>
      <c r="AB5" s="370" t="s">
        <v>237</v>
      </c>
      <c r="AC5" s="370" t="s">
        <v>239</v>
      </c>
      <c r="AD5" s="370"/>
      <c r="AE5" s="370"/>
      <c r="AF5" s="372"/>
      <c r="AG5" s="370"/>
      <c r="AH5" s="383"/>
      <c r="AI5" s="345"/>
      <c r="AJ5" s="340" t="s">
        <v>263</v>
      </c>
      <c r="AK5" s="340" t="s">
        <v>262</v>
      </c>
      <c r="AL5" s="340" t="s">
        <v>264</v>
      </c>
      <c r="AM5" s="340" t="s">
        <v>265</v>
      </c>
      <c r="AN5" s="340"/>
      <c r="AO5" s="370"/>
      <c r="AP5" s="370"/>
      <c r="AQ5" s="309"/>
      <c r="AR5" s="372"/>
      <c r="AS5" s="372"/>
    </row>
    <row r="6" spans="1:45" s="310" customFormat="1" ht="15.75" customHeight="1">
      <c r="B6" s="376"/>
      <c r="C6" s="378"/>
      <c r="D6" s="311" t="s">
        <v>240</v>
      </c>
      <c r="E6" s="311" t="s">
        <v>241</v>
      </c>
      <c r="F6" s="311" t="s">
        <v>242</v>
      </c>
      <c r="G6" s="370"/>
      <c r="H6" s="311" t="s">
        <v>243</v>
      </c>
      <c r="I6" s="311" t="s">
        <v>244</v>
      </c>
      <c r="J6" s="311" t="s">
        <v>245</v>
      </c>
      <c r="K6" s="370"/>
      <c r="L6" s="340"/>
      <c r="M6" s="340"/>
      <c r="N6" s="311" t="s">
        <v>245</v>
      </c>
      <c r="O6" s="311" t="s">
        <v>246</v>
      </c>
      <c r="P6" s="311" t="s">
        <v>247</v>
      </c>
      <c r="Q6" s="370"/>
      <c r="R6" s="311" t="s">
        <v>248</v>
      </c>
      <c r="S6" s="311" t="s">
        <v>249</v>
      </c>
      <c r="T6" s="311" t="s">
        <v>250</v>
      </c>
      <c r="U6" s="370"/>
      <c r="V6" s="370"/>
      <c r="W6" s="370"/>
      <c r="X6" s="370"/>
      <c r="Y6" s="370"/>
      <c r="Z6" s="370"/>
      <c r="AA6" s="370"/>
      <c r="AB6" s="370"/>
      <c r="AC6" s="370"/>
      <c r="AD6" s="370"/>
      <c r="AE6" s="370"/>
      <c r="AF6" s="372"/>
      <c r="AG6" s="370"/>
      <c r="AH6" s="384"/>
      <c r="AI6" s="346"/>
      <c r="AJ6" s="340"/>
      <c r="AK6" s="340"/>
      <c r="AL6" s="340"/>
      <c r="AM6" s="340"/>
      <c r="AN6" s="340"/>
      <c r="AO6" s="370"/>
      <c r="AP6" s="370"/>
      <c r="AQ6" s="309"/>
      <c r="AR6" s="372"/>
      <c r="AS6" s="372"/>
    </row>
    <row r="7" spans="1:45" s="310" customFormat="1" hidden="1">
      <c r="B7" s="312"/>
      <c r="C7" s="343" t="s">
        <v>251</v>
      </c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3"/>
      <c r="V7" s="313"/>
      <c r="W7" s="313"/>
      <c r="X7" s="313"/>
      <c r="Y7" s="314"/>
      <c r="Z7" s="314"/>
      <c r="AA7" s="314"/>
      <c r="AB7" s="314"/>
      <c r="AC7" s="314"/>
      <c r="AD7" s="314"/>
      <c r="AE7" s="314"/>
      <c r="AF7" s="315"/>
      <c r="AG7" s="314"/>
      <c r="AH7" s="314"/>
      <c r="AI7" s="314"/>
      <c r="AJ7" s="314"/>
      <c r="AK7" s="314"/>
      <c r="AL7" s="314"/>
      <c r="AM7" s="314"/>
      <c r="AN7" s="314"/>
      <c r="AO7" s="314"/>
      <c r="AP7" s="314"/>
      <c r="AQ7" s="316"/>
      <c r="AR7" s="317"/>
      <c r="AS7" s="317"/>
    </row>
    <row r="8" spans="1:45" s="310" customFormat="1" ht="20.100000000000001" hidden="1" customHeight="1">
      <c r="B8" s="312"/>
      <c r="C8" s="318" t="s">
        <v>252</v>
      </c>
      <c r="D8" s="311"/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3"/>
      <c r="V8" s="313"/>
      <c r="W8" s="340">
        <f t="shared" ref="W8:W13" si="0">+Y8+Z8+AA8+AB8</f>
        <v>0</v>
      </c>
      <c r="X8" s="340">
        <f t="shared" ref="X8:X12" si="1">+W8-V8</f>
        <v>0</v>
      </c>
      <c r="Y8" s="314"/>
      <c r="Z8" s="314"/>
      <c r="AA8" s="314"/>
      <c r="AB8" s="314"/>
      <c r="AC8" s="319">
        <f t="shared" ref="AC8:AC9" si="2">SUM(Y8:AB8)</f>
        <v>0</v>
      </c>
      <c r="AD8" s="319"/>
      <c r="AE8" s="319">
        <f>V8</f>
        <v>0</v>
      </c>
      <c r="AF8" s="320">
        <f>AD8-AE8</f>
        <v>0</v>
      </c>
      <c r="AG8" s="319">
        <f>X8</f>
        <v>0</v>
      </c>
      <c r="AH8" s="319"/>
      <c r="AI8" s="319"/>
      <c r="AJ8" s="319"/>
      <c r="AK8" s="319"/>
      <c r="AL8" s="319"/>
      <c r="AM8" s="319"/>
      <c r="AN8" s="319"/>
      <c r="AO8" s="319"/>
      <c r="AP8" s="319">
        <f>AG8-AO8</f>
        <v>0</v>
      </c>
      <c r="AQ8" s="321"/>
      <c r="AR8" s="317"/>
      <c r="AS8" s="317"/>
    </row>
    <row r="9" spans="1:45" s="310" customFormat="1" ht="20.100000000000001" hidden="1" customHeight="1">
      <c r="B9" s="312"/>
      <c r="C9" s="318" t="s">
        <v>253</v>
      </c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3"/>
      <c r="V9" s="313"/>
      <c r="W9" s="340">
        <f t="shared" si="0"/>
        <v>0</v>
      </c>
      <c r="X9" s="340">
        <f t="shared" si="1"/>
        <v>0</v>
      </c>
      <c r="Y9" s="314"/>
      <c r="Z9" s="314"/>
      <c r="AA9" s="314"/>
      <c r="AB9" s="314"/>
      <c r="AC9" s="319">
        <f t="shared" si="2"/>
        <v>0</v>
      </c>
      <c r="AD9" s="319"/>
      <c r="AE9" s="319">
        <f t="shared" ref="AE9:AG9" si="3">V9</f>
        <v>0</v>
      </c>
      <c r="AF9" s="320">
        <f t="shared" ref="AF9:AF72" si="4">AD9-AE9</f>
        <v>0</v>
      </c>
      <c r="AG9" s="319">
        <f t="shared" si="3"/>
        <v>0</v>
      </c>
      <c r="AH9" s="319"/>
      <c r="AI9" s="319"/>
      <c r="AJ9" s="319"/>
      <c r="AK9" s="319"/>
      <c r="AL9" s="319"/>
      <c r="AM9" s="319"/>
      <c r="AN9" s="319"/>
      <c r="AO9" s="319"/>
      <c r="AP9" s="319">
        <f t="shared" ref="AP9:AP13" si="5">AG9-AO9</f>
        <v>0</v>
      </c>
      <c r="AQ9" s="321"/>
      <c r="AR9" s="317"/>
      <c r="AS9" s="317"/>
    </row>
    <row r="10" spans="1:45" ht="20.100000000000001" hidden="1" customHeight="1">
      <c r="B10" s="322"/>
      <c r="C10" s="318" t="s">
        <v>254</v>
      </c>
      <c r="D10" s="319"/>
      <c r="E10" s="319"/>
      <c r="F10" s="319"/>
      <c r="G10" s="340">
        <f t="shared" ref="G10:G12" si="6">SUM(D10:F10)</f>
        <v>0</v>
      </c>
      <c r="H10" s="319"/>
      <c r="I10" s="319"/>
      <c r="J10" s="319"/>
      <c r="K10" s="340">
        <f t="shared" ref="K10:K12" si="7">H10+I10+J10</f>
        <v>0</v>
      </c>
      <c r="L10" s="340"/>
      <c r="M10" s="340"/>
      <c r="N10" s="319"/>
      <c r="O10" s="319"/>
      <c r="P10" s="319"/>
      <c r="Q10" s="340">
        <f t="shared" ref="Q10:Q12" si="8">SUM(N10:P10)</f>
        <v>0</v>
      </c>
      <c r="R10" s="319"/>
      <c r="S10" s="319"/>
      <c r="T10" s="319"/>
      <c r="U10" s="340">
        <f t="shared" ref="U10:U12" si="9">SUM(R10:T10)</f>
        <v>0</v>
      </c>
      <c r="V10" s="340">
        <f>+G10+K10+Q10+U10</f>
        <v>0</v>
      </c>
      <c r="W10" s="340">
        <f t="shared" si="0"/>
        <v>0</v>
      </c>
      <c r="X10" s="340">
        <f t="shared" si="1"/>
        <v>0</v>
      </c>
      <c r="Y10" s="319"/>
      <c r="Z10" s="319"/>
      <c r="AA10" s="319"/>
      <c r="AB10" s="319"/>
      <c r="AC10" s="319">
        <f t="shared" ref="AC10:AC12" si="10">SUM(Y10:AB10)</f>
        <v>0</v>
      </c>
      <c r="AD10" s="319"/>
      <c r="AE10" s="319">
        <f>V10</f>
        <v>0</v>
      </c>
      <c r="AF10" s="320">
        <f t="shared" si="4"/>
        <v>0</v>
      </c>
      <c r="AG10" s="319">
        <f>X10</f>
        <v>0</v>
      </c>
      <c r="AH10" s="319"/>
      <c r="AI10" s="319"/>
      <c r="AJ10" s="319"/>
      <c r="AK10" s="319"/>
      <c r="AL10" s="319"/>
      <c r="AM10" s="319"/>
      <c r="AN10" s="319"/>
      <c r="AO10" s="319"/>
      <c r="AP10" s="319">
        <f t="shared" si="5"/>
        <v>0</v>
      </c>
      <c r="AQ10" s="321"/>
      <c r="AR10" s="323"/>
      <c r="AS10" s="323"/>
    </row>
    <row r="11" spans="1:45" ht="20.100000000000001" hidden="1" customHeight="1">
      <c r="B11" s="322"/>
      <c r="C11" s="318" t="s">
        <v>255</v>
      </c>
      <c r="D11" s="319"/>
      <c r="E11" s="319"/>
      <c r="F11" s="319"/>
      <c r="G11" s="340">
        <f t="shared" si="6"/>
        <v>0</v>
      </c>
      <c r="H11" s="319"/>
      <c r="I11" s="319"/>
      <c r="J11" s="319"/>
      <c r="K11" s="340">
        <f t="shared" si="7"/>
        <v>0</v>
      </c>
      <c r="L11" s="340"/>
      <c r="M11" s="340"/>
      <c r="N11" s="319"/>
      <c r="O11" s="319"/>
      <c r="P11" s="319"/>
      <c r="Q11" s="340">
        <f t="shared" si="8"/>
        <v>0</v>
      </c>
      <c r="R11" s="319"/>
      <c r="S11" s="319"/>
      <c r="T11" s="319"/>
      <c r="U11" s="340">
        <f t="shared" si="9"/>
        <v>0</v>
      </c>
      <c r="V11" s="340">
        <f t="shared" ref="V11:V13" si="11">+G11+K11+Q11+U11</f>
        <v>0</v>
      </c>
      <c r="W11" s="340">
        <f t="shared" si="0"/>
        <v>0</v>
      </c>
      <c r="X11" s="340">
        <f t="shared" si="1"/>
        <v>0</v>
      </c>
      <c r="Y11" s="319"/>
      <c r="Z11" s="319"/>
      <c r="AA11" s="319"/>
      <c r="AB11" s="319"/>
      <c r="AC11" s="319">
        <f t="shared" si="10"/>
        <v>0</v>
      </c>
      <c r="AD11" s="319"/>
      <c r="AE11" s="319">
        <f t="shared" ref="AE11:AG74" si="12">V11</f>
        <v>0</v>
      </c>
      <c r="AF11" s="320">
        <f t="shared" si="4"/>
        <v>0</v>
      </c>
      <c r="AG11" s="319">
        <f t="shared" si="12"/>
        <v>0</v>
      </c>
      <c r="AH11" s="319"/>
      <c r="AI11" s="319"/>
      <c r="AJ11" s="319"/>
      <c r="AK11" s="319"/>
      <c r="AL11" s="319"/>
      <c r="AM11" s="319"/>
      <c r="AN11" s="319"/>
      <c r="AO11" s="319"/>
      <c r="AP11" s="319">
        <f t="shared" si="5"/>
        <v>0</v>
      </c>
      <c r="AQ11" s="321"/>
      <c r="AR11" s="323"/>
      <c r="AS11" s="323"/>
    </row>
    <row r="12" spans="1:45" ht="20.100000000000001" hidden="1" customHeight="1">
      <c r="B12" s="322"/>
      <c r="C12" s="318" t="s">
        <v>256</v>
      </c>
      <c r="D12" s="319"/>
      <c r="E12" s="319"/>
      <c r="F12" s="319"/>
      <c r="G12" s="340">
        <f t="shared" si="6"/>
        <v>0</v>
      </c>
      <c r="H12" s="319"/>
      <c r="I12" s="319"/>
      <c r="J12" s="319"/>
      <c r="K12" s="340">
        <f t="shared" si="7"/>
        <v>0</v>
      </c>
      <c r="L12" s="340"/>
      <c r="M12" s="340"/>
      <c r="N12" s="319"/>
      <c r="O12" s="319"/>
      <c r="P12" s="319"/>
      <c r="Q12" s="340">
        <f t="shared" si="8"/>
        <v>0</v>
      </c>
      <c r="R12" s="319"/>
      <c r="S12" s="319"/>
      <c r="T12" s="319"/>
      <c r="U12" s="340">
        <f t="shared" si="9"/>
        <v>0</v>
      </c>
      <c r="V12" s="340">
        <f t="shared" si="11"/>
        <v>0</v>
      </c>
      <c r="W12" s="340">
        <f t="shared" si="0"/>
        <v>0</v>
      </c>
      <c r="X12" s="340">
        <f t="shared" si="1"/>
        <v>0</v>
      </c>
      <c r="Y12" s="324"/>
      <c r="Z12" s="324"/>
      <c r="AA12" s="324"/>
      <c r="AB12" s="324"/>
      <c r="AC12" s="319">
        <f t="shared" si="10"/>
        <v>0</v>
      </c>
      <c r="AD12" s="319"/>
      <c r="AE12" s="319">
        <f t="shared" si="12"/>
        <v>0</v>
      </c>
      <c r="AF12" s="320">
        <f t="shared" si="4"/>
        <v>0</v>
      </c>
      <c r="AG12" s="319">
        <f t="shared" si="12"/>
        <v>0</v>
      </c>
      <c r="AH12" s="319"/>
      <c r="AI12" s="319"/>
      <c r="AJ12" s="319"/>
      <c r="AK12" s="319"/>
      <c r="AL12" s="319"/>
      <c r="AM12" s="319"/>
      <c r="AN12" s="319"/>
      <c r="AO12" s="319"/>
      <c r="AP12" s="319">
        <f t="shared" si="5"/>
        <v>0</v>
      </c>
      <c r="AQ12" s="321"/>
      <c r="AR12" s="323"/>
      <c r="AS12" s="323"/>
    </row>
    <row r="13" spans="1:45" ht="20.100000000000001" hidden="1" customHeight="1">
      <c r="A13" s="325" t="s">
        <v>32</v>
      </c>
      <c r="B13" s="322">
        <v>1</v>
      </c>
      <c r="C13" s="326" t="s">
        <v>32</v>
      </c>
      <c r="D13" s="319"/>
      <c r="E13" s="319"/>
      <c r="F13" s="319"/>
      <c r="G13" s="340"/>
      <c r="H13" s="319"/>
      <c r="I13" s="319"/>
      <c r="J13" s="340"/>
      <c r="K13" s="340"/>
      <c r="L13" s="340"/>
      <c r="M13" s="340"/>
      <c r="N13" s="319"/>
      <c r="O13" s="319"/>
      <c r="P13" s="319"/>
      <c r="Q13" s="340"/>
      <c r="R13" s="319"/>
      <c r="S13" s="340"/>
      <c r="T13" s="340"/>
      <c r="U13" s="340">
        <f>SUM(R13:T13)</f>
        <v>0</v>
      </c>
      <c r="V13" s="340">
        <f t="shared" si="11"/>
        <v>0</v>
      </c>
      <c r="W13" s="340">
        <f t="shared" si="0"/>
        <v>0</v>
      </c>
      <c r="X13" s="340"/>
      <c r="Y13" s="319"/>
      <c r="Z13" s="319"/>
      <c r="AA13" s="319"/>
      <c r="AB13" s="319"/>
      <c r="AC13" s="319"/>
      <c r="AD13" s="319"/>
      <c r="AE13" s="319">
        <f t="shared" si="12"/>
        <v>0</v>
      </c>
      <c r="AF13" s="320">
        <f t="shared" si="4"/>
        <v>0</v>
      </c>
      <c r="AG13" s="319">
        <f t="shared" si="12"/>
        <v>0</v>
      </c>
      <c r="AH13" s="319"/>
      <c r="AI13" s="319"/>
      <c r="AJ13" s="319"/>
      <c r="AK13" s="319"/>
      <c r="AL13" s="319"/>
      <c r="AM13" s="319"/>
      <c r="AN13" s="319"/>
      <c r="AO13" s="319"/>
      <c r="AP13" s="319">
        <f t="shared" si="5"/>
        <v>0</v>
      </c>
      <c r="AQ13" s="321"/>
      <c r="AR13" s="323"/>
      <c r="AS13" s="323"/>
    </row>
    <row r="14" spans="1:45" ht="15" hidden="1" customHeight="1">
      <c r="A14" s="325" t="s">
        <v>32</v>
      </c>
      <c r="B14" s="322"/>
      <c r="C14" s="318" t="s">
        <v>252</v>
      </c>
      <c r="D14" s="319">
        <f>+[6]էլ.էներգիա!D6/1000</f>
        <v>2024.1193799999999</v>
      </c>
      <c r="E14" s="319">
        <f>+[6]էլ.էներգիա!F6/1000</f>
        <v>2441.5049199999999</v>
      </c>
      <c r="F14" s="319">
        <f>+[6]էլ.էներգիա!H6/1000</f>
        <v>2328.0182400000003</v>
      </c>
      <c r="G14" s="340">
        <f t="shared" ref="G14:G54" si="13">SUM(D14:F14)</f>
        <v>6793.6425399999998</v>
      </c>
      <c r="H14" s="319">
        <f>+[6]էլ.էներգիա!J6/1000</f>
        <v>2523.5003999999999</v>
      </c>
      <c r="I14" s="319">
        <f>+[6]էլ.էներգիա!L6/1000</f>
        <v>2000.8839399999999</v>
      </c>
      <c r="J14" s="319">
        <f>+[6]էլ.էներգիա!N6/1000</f>
        <v>2099.1772999999998</v>
      </c>
      <c r="K14" s="340">
        <f>H14+I14+J14</f>
        <v>6623.5616399999999</v>
      </c>
      <c r="L14" s="340">
        <f>+G14+K14</f>
        <v>13417.204180000001</v>
      </c>
      <c r="M14" s="340">
        <f>+(G14+K14)*1.1</f>
        <v>14758.924598000001</v>
      </c>
      <c r="N14" s="319">
        <f>+[6]էլ.էներգիա!P6/1000</f>
        <v>2708.5699400000003</v>
      </c>
      <c r="O14" s="319"/>
      <c r="P14" s="319"/>
      <c r="Q14" s="340">
        <f>+N14+O14+P14</f>
        <v>2708.5699400000003</v>
      </c>
      <c r="R14" s="319">
        <v>2523.5003999999999</v>
      </c>
      <c r="S14" s="319">
        <v>2523.5003999999999</v>
      </c>
      <c r="T14" s="319">
        <v>2523.5003999999999</v>
      </c>
      <c r="U14" s="340">
        <f t="shared" ref="U14:U54" si="14">SUM(R14:T14)</f>
        <v>7570.5011999999997</v>
      </c>
      <c r="V14" s="340">
        <f>+G14+K14+Q14+U14</f>
        <v>23696.275320000001</v>
      </c>
      <c r="W14" s="340">
        <f>+Y14+Z14+AA14</f>
        <v>0</v>
      </c>
      <c r="X14" s="340">
        <f>+W14-V14</f>
        <v>-23696.275320000001</v>
      </c>
      <c r="Y14" s="327"/>
      <c r="Z14" s="327"/>
      <c r="AA14" s="327"/>
      <c r="AB14" s="327">
        <v>20799.7</v>
      </c>
      <c r="AC14" s="319">
        <f>SUM(Y14:AB14)</f>
        <v>20799.7</v>
      </c>
      <c r="AD14" s="319">
        <f t="shared" ref="AD14:AD61" si="15">+AC14</f>
        <v>20799.7</v>
      </c>
      <c r="AE14" s="319">
        <f>V14</f>
        <v>23696.275320000001</v>
      </c>
      <c r="AF14" s="320">
        <f>AD14-AE14</f>
        <v>-2896.5753199999999</v>
      </c>
      <c r="AG14" s="319">
        <f>+G14+K14+M14</f>
        <v>28176.128778000002</v>
      </c>
      <c r="AH14" s="319"/>
      <c r="AI14" s="319"/>
      <c r="AJ14" s="319"/>
      <c r="AK14" s="319"/>
      <c r="AL14" s="319"/>
      <c r="AM14" s="319"/>
      <c r="AN14" s="319"/>
      <c r="AO14" s="319">
        <v>20799.7</v>
      </c>
      <c r="AP14" s="319">
        <f>+AO14-AG14</f>
        <v>-7376.4287780000013</v>
      </c>
      <c r="AQ14" s="321"/>
      <c r="AR14" s="323">
        <v>20799.7</v>
      </c>
      <c r="AS14" s="324">
        <f>+AR14-AO14</f>
        <v>0</v>
      </c>
    </row>
    <row r="15" spans="1:45" ht="15" hidden="1" customHeight="1">
      <c r="A15" s="325" t="s">
        <v>32</v>
      </c>
      <c r="B15" s="322"/>
      <c r="C15" s="318" t="s">
        <v>253</v>
      </c>
      <c r="D15" s="319">
        <f>+[6]գազ!E7/1000</f>
        <v>1200.5429999999999</v>
      </c>
      <c r="E15" s="319">
        <f>+[6]գազ!G7/1000</f>
        <v>1311.604</v>
      </c>
      <c r="F15" s="319">
        <f>+[6]գազ!I7/1000</f>
        <v>1038.4690000000001</v>
      </c>
      <c r="G15" s="340">
        <f t="shared" si="13"/>
        <v>3550.616</v>
      </c>
      <c r="H15" s="319">
        <f>+[6]գազ!K7/1000</f>
        <v>1109.7760000000001</v>
      </c>
      <c r="I15" s="328">
        <f>+[6]գազ!M7/1000</f>
        <v>0</v>
      </c>
      <c r="J15" s="319">
        <f>+[6]գազ!O7/1000</f>
        <v>0</v>
      </c>
      <c r="K15" s="340">
        <f t="shared" ref="K15:K54" si="16">H15+I15+J15</f>
        <v>1109.7760000000001</v>
      </c>
      <c r="L15" s="340">
        <f t="shared" ref="L15:L78" si="17">+G15+K15</f>
        <v>4660.3919999999998</v>
      </c>
      <c r="M15" s="340">
        <f>+D15/2</f>
        <v>600.27149999999995</v>
      </c>
      <c r="N15" s="319">
        <f>+[6]գազ!Q7/1000</f>
        <v>0</v>
      </c>
      <c r="O15" s="319"/>
      <c r="P15" s="319"/>
      <c r="Q15" s="340">
        <f t="shared" ref="Q15:Q78" si="18">+N15+O15+P15</f>
        <v>0</v>
      </c>
      <c r="R15" s="319">
        <f>+[6]գազ!W7/1000</f>
        <v>0</v>
      </c>
      <c r="S15" s="319">
        <f>+[6]գազ!Y7/1000</f>
        <v>0</v>
      </c>
      <c r="T15" s="319">
        <f>+[6]գազ!AA7/1000</f>
        <v>0</v>
      </c>
      <c r="U15" s="340">
        <f t="shared" si="14"/>
        <v>0</v>
      </c>
      <c r="V15" s="340">
        <f t="shared" ref="V15:V78" si="19">+G15+K15+Q15+U15</f>
        <v>4660.3919999999998</v>
      </c>
      <c r="W15" s="340">
        <f t="shared" ref="W15:W78" si="20">+Y15+Z15+AA15</f>
        <v>0</v>
      </c>
      <c r="X15" s="340">
        <f t="shared" ref="X15:X78" si="21">+W15-V15</f>
        <v>-4660.3919999999998</v>
      </c>
      <c r="Y15" s="327"/>
      <c r="Z15" s="327"/>
      <c r="AA15" s="327"/>
      <c r="AB15" s="327">
        <f>11482.1-3759.6</f>
        <v>7722.5</v>
      </c>
      <c r="AC15" s="319">
        <f t="shared" ref="AC15:AC53" si="22">SUM(Y15:AB15)</f>
        <v>7722.5</v>
      </c>
      <c r="AD15" s="319">
        <f t="shared" si="15"/>
        <v>7722.5</v>
      </c>
      <c r="AE15" s="319">
        <f t="shared" si="12"/>
        <v>4660.3919999999998</v>
      </c>
      <c r="AF15" s="320">
        <f t="shared" si="4"/>
        <v>3062.1080000000002</v>
      </c>
      <c r="AG15" s="319">
        <f t="shared" ref="AG15:AG78" si="23">+G15+K15+M15</f>
        <v>5260.6634999999997</v>
      </c>
      <c r="AH15" s="319"/>
      <c r="AI15" s="319"/>
      <c r="AJ15" s="319"/>
      <c r="AK15" s="319"/>
      <c r="AL15" s="319"/>
      <c r="AM15" s="319"/>
      <c r="AN15" s="319"/>
      <c r="AO15" s="319">
        <v>7722.5</v>
      </c>
      <c r="AP15" s="319">
        <f t="shared" ref="AP15:AP78" si="24">+AO15-AG15</f>
        <v>2461.8365000000003</v>
      </c>
      <c r="AQ15" s="321"/>
      <c r="AR15" s="323"/>
      <c r="AS15" s="324"/>
    </row>
    <row r="16" spans="1:45" ht="15" hidden="1" customHeight="1">
      <c r="A16" s="325" t="s">
        <v>32</v>
      </c>
      <c r="B16" s="322"/>
      <c r="C16" s="318" t="s">
        <v>254</v>
      </c>
      <c r="D16" s="319">
        <f>+[6]ջուր!D7/1000</f>
        <v>61.74</v>
      </c>
      <c r="E16" s="319">
        <f>+[6]ջուր!F7/1000</f>
        <v>68.22</v>
      </c>
      <c r="F16" s="319">
        <f>+[6]ջուր!H7/1000</f>
        <v>45.72</v>
      </c>
      <c r="G16" s="340">
        <f t="shared" si="13"/>
        <v>175.68</v>
      </c>
      <c r="H16" s="319">
        <f>+[6]ջուր!J7/1000</f>
        <v>49.32</v>
      </c>
      <c r="I16" s="319">
        <f>+[6]ջուր!L7/1000</f>
        <v>56.52</v>
      </c>
      <c r="J16" s="319">
        <f>+[6]ջուր!N7/1000</f>
        <v>56.34</v>
      </c>
      <c r="K16" s="340">
        <f t="shared" si="16"/>
        <v>162.18</v>
      </c>
      <c r="L16" s="340">
        <f t="shared" si="17"/>
        <v>337.86</v>
      </c>
      <c r="M16" s="340">
        <f>+(G16+K16)*1.1</f>
        <v>371.64600000000007</v>
      </c>
      <c r="N16" s="319">
        <f>+[6]ջուր!P7/1000</f>
        <v>79.56</v>
      </c>
      <c r="O16" s="319"/>
      <c r="P16" s="319"/>
      <c r="Q16" s="340">
        <f t="shared" si="18"/>
        <v>79.56</v>
      </c>
      <c r="R16" s="319">
        <f>+[6]ջուր!V7/1000</f>
        <v>0</v>
      </c>
      <c r="S16" s="319">
        <f>+[6]ջուր!X7/1000</f>
        <v>0</v>
      </c>
      <c r="T16" s="319">
        <f>+[6]ջուր!Z7/1000</f>
        <v>0</v>
      </c>
      <c r="U16" s="340">
        <f t="shared" si="14"/>
        <v>0</v>
      </c>
      <c r="V16" s="340">
        <f t="shared" si="19"/>
        <v>417.42</v>
      </c>
      <c r="W16" s="340">
        <f t="shared" si="20"/>
        <v>0</v>
      </c>
      <c r="X16" s="340">
        <f t="shared" si="21"/>
        <v>-417.42</v>
      </c>
      <c r="Y16" s="327"/>
      <c r="Z16" s="327"/>
      <c r="AA16" s="327"/>
      <c r="AB16" s="327">
        <f>2353.1-765.7</f>
        <v>1587.3999999999999</v>
      </c>
      <c r="AC16" s="319">
        <f t="shared" si="22"/>
        <v>1587.3999999999999</v>
      </c>
      <c r="AD16" s="319">
        <f t="shared" si="15"/>
        <v>1587.3999999999999</v>
      </c>
      <c r="AE16" s="319">
        <f t="shared" si="12"/>
        <v>417.42</v>
      </c>
      <c r="AF16" s="320">
        <f t="shared" si="4"/>
        <v>1169.9799999999998</v>
      </c>
      <c r="AG16" s="319">
        <f t="shared" si="23"/>
        <v>709.50600000000009</v>
      </c>
      <c r="AH16" s="319"/>
      <c r="AI16" s="319"/>
      <c r="AJ16" s="319"/>
      <c r="AK16" s="319"/>
      <c r="AL16" s="319"/>
      <c r="AM16" s="319"/>
      <c r="AN16" s="319"/>
      <c r="AO16" s="319">
        <v>1587.3999999999999</v>
      </c>
      <c r="AP16" s="319">
        <f t="shared" si="24"/>
        <v>877.89399999999978</v>
      </c>
      <c r="AQ16" s="321"/>
      <c r="AR16" s="323">
        <f>2353.1-765.7</f>
        <v>1587.3999999999999</v>
      </c>
      <c r="AS16" s="324">
        <f t="shared" ref="AS16:AS78" si="25">+AR16-AO16</f>
        <v>0</v>
      </c>
    </row>
    <row r="17" spans="1:45" ht="15" hidden="1" customHeight="1">
      <c r="A17" s="325" t="s">
        <v>32</v>
      </c>
      <c r="B17" s="322"/>
      <c r="C17" s="318" t="s">
        <v>255</v>
      </c>
      <c r="D17" s="319">
        <f>+[6]հեռ!C7/1000</f>
        <v>391.03190999999998</v>
      </c>
      <c r="E17" s="319">
        <f>+[6]հեռ!D7/1000</f>
        <v>348.38815</v>
      </c>
      <c r="F17" s="319">
        <f>+[6]հեռ!E7/1000</f>
        <v>361.73237</v>
      </c>
      <c r="G17" s="340">
        <f t="shared" si="13"/>
        <v>1101.1524299999999</v>
      </c>
      <c r="H17" s="319">
        <f>+[6]հեռ!F7/1000</f>
        <v>375.47068999999999</v>
      </c>
      <c r="I17" s="319">
        <f>+[6]հեռ!G7/1000</f>
        <v>358.26358999999997</v>
      </c>
      <c r="J17" s="319">
        <f>+[6]հեռ!H7/1000</f>
        <v>339.36067000000003</v>
      </c>
      <c r="K17" s="340">
        <f t="shared" si="16"/>
        <v>1073.0949499999999</v>
      </c>
      <c r="L17" s="340">
        <f t="shared" si="17"/>
        <v>2174.2473799999998</v>
      </c>
      <c r="M17" s="340">
        <f>+(G17+K17)*1.1</f>
        <v>2391.672118</v>
      </c>
      <c r="N17" s="319"/>
      <c r="O17" s="319"/>
      <c r="P17" s="319"/>
      <c r="Q17" s="340">
        <f t="shared" si="18"/>
        <v>0</v>
      </c>
      <c r="R17" s="319">
        <f>+[6]հեռ!L7/1000</f>
        <v>0</v>
      </c>
      <c r="S17" s="319">
        <f>+[6]հեռ!M7/1000</f>
        <v>0</v>
      </c>
      <c r="T17" s="319">
        <f>+[6]հեռ!N7/1000</f>
        <v>0</v>
      </c>
      <c r="U17" s="340">
        <f t="shared" si="14"/>
        <v>0</v>
      </c>
      <c r="V17" s="340">
        <f t="shared" si="19"/>
        <v>2174.2473799999998</v>
      </c>
      <c r="W17" s="340">
        <f t="shared" si="20"/>
        <v>0</v>
      </c>
      <c r="X17" s="340">
        <f t="shared" si="21"/>
        <v>-2174.2473799999998</v>
      </c>
      <c r="Y17" s="327"/>
      <c r="Z17" s="327"/>
      <c r="AA17" s="327"/>
      <c r="AB17" s="327">
        <v>7000</v>
      </c>
      <c r="AC17" s="319">
        <f t="shared" si="22"/>
        <v>7000</v>
      </c>
      <c r="AD17" s="319">
        <f t="shared" si="15"/>
        <v>7000</v>
      </c>
      <c r="AE17" s="319">
        <f t="shared" si="12"/>
        <v>2174.2473799999998</v>
      </c>
      <c r="AF17" s="320">
        <f t="shared" si="4"/>
        <v>4825.7526200000002</v>
      </c>
      <c r="AG17" s="319">
        <f t="shared" si="23"/>
        <v>4565.9194979999993</v>
      </c>
      <c r="AH17" s="319"/>
      <c r="AI17" s="319"/>
      <c r="AJ17" s="319"/>
      <c r="AK17" s="319"/>
      <c r="AL17" s="319"/>
      <c r="AM17" s="319"/>
      <c r="AN17" s="319"/>
      <c r="AO17" s="319">
        <v>7000</v>
      </c>
      <c r="AP17" s="319">
        <f t="shared" si="24"/>
        <v>2434.0805020000007</v>
      </c>
      <c r="AQ17" s="321"/>
      <c r="AR17" s="323"/>
      <c r="AS17" s="324"/>
    </row>
    <row r="18" spans="1:45" ht="20.100000000000001" hidden="1" customHeight="1">
      <c r="A18" s="325" t="s">
        <v>32</v>
      </c>
      <c r="B18" s="322"/>
      <c r="C18" s="318" t="s">
        <v>256</v>
      </c>
      <c r="D18" s="319"/>
      <c r="E18" s="319">
        <f>+[6]փոստ!D7/1000</f>
        <v>0</v>
      </c>
      <c r="F18" s="319">
        <f>+[6]փոստ!F7/1000</f>
        <v>0</v>
      </c>
      <c r="G18" s="340">
        <f t="shared" si="13"/>
        <v>0</v>
      </c>
      <c r="H18" s="319">
        <f>+[6]փոստ!H7/1000</f>
        <v>0</v>
      </c>
      <c r="I18" s="319">
        <f>+[6]փոստ!J7/1000</f>
        <v>0</v>
      </c>
      <c r="J18" s="319">
        <f>+[6]փոստ!L7/1000</f>
        <v>0</v>
      </c>
      <c r="K18" s="340">
        <f t="shared" si="16"/>
        <v>0</v>
      </c>
      <c r="L18" s="340">
        <f t="shared" si="17"/>
        <v>0</v>
      </c>
      <c r="M18" s="340">
        <f t="shared" ref="M18:M73" si="26">+(G18+K18)*1.2</f>
        <v>0</v>
      </c>
      <c r="N18" s="319">
        <f>+[6]փոստ!N7/1000</f>
        <v>0</v>
      </c>
      <c r="O18" s="319"/>
      <c r="P18" s="319"/>
      <c r="Q18" s="340">
        <f t="shared" si="18"/>
        <v>0</v>
      </c>
      <c r="R18" s="319">
        <f>+[6]փոստ!T7/1000</f>
        <v>0</v>
      </c>
      <c r="S18" s="319">
        <f>+[6]փոստ!V7/1000</f>
        <v>0</v>
      </c>
      <c r="T18" s="319">
        <f>+[6]փոստ!X7/1000</f>
        <v>0</v>
      </c>
      <c r="U18" s="340">
        <f t="shared" si="14"/>
        <v>0</v>
      </c>
      <c r="V18" s="340">
        <f t="shared" si="19"/>
        <v>0</v>
      </c>
      <c r="W18" s="340">
        <f t="shared" si="20"/>
        <v>0</v>
      </c>
      <c r="X18" s="340">
        <f t="shared" si="21"/>
        <v>0</v>
      </c>
      <c r="Y18" s="329"/>
      <c r="Z18" s="329"/>
      <c r="AA18" s="329"/>
      <c r="AB18" s="329">
        <v>7919.8</v>
      </c>
      <c r="AC18" s="319">
        <f t="shared" si="22"/>
        <v>7919.8</v>
      </c>
      <c r="AD18" s="319">
        <f t="shared" si="15"/>
        <v>7919.8</v>
      </c>
      <c r="AE18" s="319">
        <f t="shared" si="12"/>
        <v>0</v>
      </c>
      <c r="AF18" s="320">
        <f t="shared" si="4"/>
        <v>7919.8</v>
      </c>
      <c r="AG18" s="319">
        <f t="shared" si="23"/>
        <v>0</v>
      </c>
      <c r="AH18" s="319"/>
      <c r="AI18" s="319"/>
      <c r="AJ18" s="319"/>
      <c r="AK18" s="319"/>
      <c r="AL18" s="319"/>
      <c r="AM18" s="319"/>
      <c r="AN18" s="319"/>
      <c r="AO18" s="319">
        <v>7919.8</v>
      </c>
      <c r="AP18" s="319">
        <f t="shared" si="24"/>
        <v>7919.8</v>
      </c>
      <c r="AQ18" s="321"/>
      <c r="AR18" s="323">
        <v>7919.8</v>
      </c>
      <c r="AS18" s="324">
        <f t="shared" si="25"/>
        <v>0</v>
      </c>
    </row>
    <row r="19" spans="1:45" ht="20.100000000000001" hidden="1" customHeight="1">
      <c r="A19" s="330" t="s">
        <v>33</v>
      </c>
      <c r="B19" s="322">
        <v>2</v>
      </c>
      <c r="C19" s="326" t="s">
        <v>33</v>
      </c>
      <c r="D19" s="340"/>
      <c r="E19" s="340"/>
      <c r="F19" s="340"/>
      <c r="G19" s="340"/>
      <c r="H19" s="340"/>
      <c r="I19" s="319"/>
      <c r="J19" s="340"/>
      <c r="K19" s="340"/>
      <c r="L19" s="340">
        <f t="shared" si="17"/>
        <v>0</v>
      </c>
      <c r="M19" s="340">
        <f t="shared" si="26"/>
        <v>0</v>
      </c>
      <c r="N19" s="340"/>
      <c r="O19" s="340"/>
      <c r="P19" s="340"/>
      <c r="Q19" s="340">
        <f t="shared" si="18"/>
        <v>0</v>
      </c>
      <c r="R19" s="319"/>
      <c r="S19" s="319"/>
      <c r="T19" s="319"/>
      <c r="U19" s="340"/>
      <c r="V19" s="340">
        <f t="shared" si="19"/>
        <v>0</v>
      </c>
      <c r="W19" s="340">
        <f t="shared" si="20"/>
        <v>0</v>
      </c>
      <c r="X19" s="340">
        <f t="shared" si="21"/>
        <v>0</v>
      </c>
      <c r="Y19" s="331"/>
      <c r="Z19" s="331"/>
      <c r="AA19" s="331"/>
      <c r="AB19" s="331"/>
      <c r="AC19" s="319"/>
      <c r="AD19" s="319">
        <f t="shared" si="15"/>
        <v>0</v>
      </c>
      <c r="AE19" s="319">
        <f t="shared" si="12"/>
        <v>0</v>
      </c>
      <c r="AF19" s="320">
        <f t="shared" si="4"/>
        <v>0</v>
      </c>
      <c r="AG19" s="319">
        <f t="shared" si="23"/>
        <v>0</v>
      </c>
      <c r="AH19" s="319"/>
      <c r="AI19" s="319"/>
      <c r="AJ19" s="319"/>
      <c r="AK19" s="319"/>
      <c r="AL19" s="319"/>
      <c r="AM19" s="319"/>
      <c r="AN19" s="319"/>
      <c r="AO19" s="319">
        <v>0</v>
      </c>
      <c r="AP19" s="319">
        <f t="shared" si="24"/>
        <v>0</v>
      </c>
      <c r="AQ19" s="321"/>
      <c r="AR19" s="323"/>
      <c r="AS19" s="324"/>
    </row>
    <row r="20" spans="1:45" ht="15" hidden="1" customHeight="1">
      <c r="A20" s="330" t="s">
        <v>33</v>
      </c>
      <c r="B20" s="322"/>
      <c r="C20" s="318" t="s">
        <v>252</v>
      </c>
      <c r="D20" s="319">
        <f>+[6]էլ.էներգիա!D7/1000</f>
        <v>1075.952</v>
      </c>
      <c r="E20" s="319">
        <f>+[6]էլ.էներգիա!F7/1000</f>
        <v>1715.317</v>
      </c>
      <c r="F20" s="319">
        <f>+[6]էլ.էներգիա!H7/1000</f>
        <v>1123.2149999999999</v>
      </c>
      <c r="G20" s="340">
        <f t="shared" si="13"/>
        <v>3914.4840000000004</v>
      </c>
      <c r="H20" s="319">
        <f>+[6]էլ.էներգիա!J7/1000</f>
        <v>974.56500000000005</v>
      </c>
      <c r="I20" s="319">
        <f>+[6]էլ.էներգիա!L7/1000</f>
        <v>565.79100000000005</v>
      </c>
      <c r="J20" s="319">
        <f>+[6]էլ.էներգիա!N7/1000</f>
        <v>616.35</v>
      </c>
      <c r="K20" s="340">
        <f t="shared" si="16"/>
        <v>2156.7060000000001</v>
      </c>
      <c r="L20" s="340">
        <f t="shared" si="17"/>
        <v>6071.1900000000005</v>
      </c>
      <c r="M20" s="340">
        <f>+(G20+K20)*1.1</f>
        <v>6678.3090000000011</v>
      </c>
      <c r="N20" s="319">
        <f>+[6]էլ.էներգիա!P7/1000</f>
        <v>843.79190000000006</v>
      </c>
      <c r="O20" s="319"/>
      <c r="P20" s="319"/>
      <c r="Q20" s="340">
        <f t="shared" si="18"/>
        <v>843.79190000000006</v>
      </c>
      <c r="R20" s="319">
        <f>+[6]էլ.էներգիա!V7/1000</f>
        <v>0</v>
      </c>
      <c r="S20" s="319">
        <f>+[6]էլ.էներգիա!X7/1000</f>
        <v>0</v>
      </c>
      <c r="T20" s="319">
        <f>+[6]էլ.էներգիա!Z7/1000</f>
        <v>0</v>
      </c>
      <c r="U20" s="340">
        <f t="shared" si="14"/>
        <v>0</v>
      </c>
      <c r="V20" s="340">
        <f>+G20+K20+Q20+U20</f>
        <v>6914.9819000000007</v>
      </c>
      <c r="W20" s="340">
        <f t="shared" si="20"/>
        <v>11812.199999999999</v>
      </c>
      <c r="X20" s="340">
        <f t="shared" si="21"/>
        <v>4897.2180999999982</v>
      </c>
      <c r="Y20" s="327">
        <v>5567.9</v>
      </c>
      <c r="Z20" s="327">
        <v>3935.4</v>
      </c>
      <c r="AA20" s="327">
        <v>2308.9</v>
      </c>
      <c r="AB20" s="327">
        <v>2005.4</v>
      </c>
      <c r="AC20" s="319">
        <f t="shared" si="22"/>
        <v>13817.599999999999</v>
      </c>
      <c r="AD20" s="319">
        <f t="shared" si="15"/>
        <v>13817.599999999999</v>
      </c>
      <c r="AE20" s="319">
        <f t="shared" si="12"/>
        <v>6914.9819000000007</v>
      </c>
      <c r="AF20" s="320">
        <f t="shared" si="4"/>
        <v>6902.6180999999979</v>
      </c>
      <c r="AG20" s="319">
        <f t="shared" si="23"/>
        <v>12749.499000000002</v>
      </c>
      <c r="AH20" s="319"/>
      <c r="AI20" s="319"/>
      <c r="AJ20" s="319"/>
      <c r="AK20" s="319"/>
      <c r="AL20" s="319"/>
      <c r="AM20" s="319"/>
      <c r="AN20" s="319"/>
      <c r="AO20" s="319">
        <v>13817.599999999999</v>
      </c>
      <c r="AP20" s="319">
        <f t="shared" si="24"/>
        <v>1068.1009999999969</v>
      </c>
      <c r="AQ20" s="321"/>
      <c r="AR20" s="323">
        <v>13817.6</v>
      </c>
      <c r="AS20" s="324">
        <f t="shared" si="25"/>
        <v>0</v>
      </c>
    </row>
    <row r="21" spans="1:45" ht="15" hidden="1" customHeight="1">
      <c r="A21" s="330" t="s">
        <v>33</v>
      </c>
      <c r="B21" s="322"/>
      <c r="C21" s="318" t="s">
        <v>253</v>
      </c>
      <c r="D21" s="319">
        <f>+[6]գազ!E8/1000</f>
        <v>1562.0640000000001</v>
      </c>
      <c r="E21" s="319">
        <f>+[6]գազ!G8/1000</f>
        <v>2056.4830000000002</v>
      </c>
      <c r="F21" s="319">
        <f>+[6]գազ!I8/1000</f>
        <v>1241.4090000000001</v>
      </c>
      <c r="G21" s="340">
        <f t="shared" si="13"/>
        <v>4859.9560000000001</v>
      </c>
      <c r="H21" s="319">
        <f>+[6]գազ!K8/1000</f>
        <v>1046.809</v>
      </c>
      <c r="I21" s="319">
        <f>+[6]գազ!M8/1000</f>
        <v>0</v>
      </c>
      <c r="J21" s="319">
        <f>+[6]գազ!O8/1000</f>
        <v>1.2509999999999999</v>
      </c>
      <c r="K21" s="340">
        <f t="shared" si="16"/>
        <v>1048.06</v>
      </c>
      <c r="L21" s="340">
        <f t="shared" si="17"/>
        <v>5908.0159999999996</v>
      </c>
      <c r="M21" s="340">
        <f>+D21/2</f>
        <v>781.03200000000004</v>
      </c>
      <c r="N21" s="319">
        <f>+[6]գազ!Q8/1000</f>
        <v>0</v>
      </c>
      <c r="O21" s="319"/>
      <c r="P21" s="319"/>
      <c r="Q21" s="340">
        <f t="shared" si="18"/>
        <v>0</v>
      </c>
      <c r="R21" s="319">
        <f>+[6]գազ!W8/1000</f>
        <v>0</v>
      </c>
      <c r="S21" s="319">
        <f>+[6]գազ!Y8/1000</f>
        <v>0</v>
      </c>
      <c r="T21" s="319">
        <f>+[6]գազ!AA8/1000</f>
        <v>0</v>
      </c>
      <c r="U21" s="340">
        <f t="shared" si="14"/>
        <v>0</v>
      </c>
      <c r="V21" s="340">
        <f t="shared" si="19"/>
        <v>5908.0159999999996</v>
      </c>
      <c r="W21" s="340">
        <f t="shared" si="20"/>
        <v>6500</v>
      </c>
      <c r="X21" s="340">
        <f t="shared" si="21"/>
        <v>591.98400000000038</v>
      </c>
      <c r="Y21" s="327">
        <v>6500</v>
      </c>
      <c r="Z21" s="327">
        <v>0</v>
      </c>
      <c r="AA21" s="327">
        <v>0</v>
      </c>
      <c r="AB21" s="327">
        <v>1930</v>
      </c>
      <c r="AC21" s="319">
        <f t="shared" si="22"/>
        <v>8430</v>
      </c>
      <c r="AD21" s="319">
        <f t="shared" si="15"/>
        <v>8430</v>
      </c>
      <c r="AE21" s="319">
        <f t="shared" si="12"/>
        <v>5908.0159999999996</v>
      </c>
      <c r="AF21" s="320">
        <f t="shared" si="4"/>
        <v>2521.9840000000004</v>
      </c>
      <c r="AG21" s="319">
        <f t="shared" si="23"/>
        <v>6689.0479999999998</v>
      </c>
      <c r="AH21" s="319"/>
      <c r="AI21" s="319"/>
      <c r="AJ21" s="319"/>
      <c r="AK21" s="319"/>
      <c r="AL21" s="319"/>
      <c r="AM21" s="319"/>
      <c r="AN21" s="319"/>
      <c r="AO21" s="319">
        <v>8430</v>
      </c>
      <c r="AP21" s="319">
        <f t="shared" si="24"/>
        <v>1740.9520000000002</v>
      </c>
      <c r="AQ21" s="321"/>
      <c r="AR21" s="323"/>
      <c r="AS21" s="324"/>
    </row>
    <row r="22" spans="1:45" ht="15" hidden="1" customHeight="1">
      <c r="A22" s="330" t="s">
        <v>33</v>
      </c>
      <c r="B22" s="322"/>
      <c r="C22" s="318" t="s">
        <v>254</v>
      </c>
      <c r="D22" s="319">
        <f>+[6]ջուր!D8/1000</f>
        <v>25.2</v>
      </c>
      <c r="E22" s="319">
        <f>+[6]ջուր!F8/1000</f>
        <v>29.52</v>
      </c>
      <c r="F22" s="319">
        <f>+[6]ջուր!H8/1000</f>
        <v>28.26</v>
      </c>
      <c r="G22" s="340">
        <f t="shared" si="13"/>
        <v>82.98</v>
      </c>
      <c r="H22" s="319">
        <f>+[6]ջուր!J8/1000</f>
        <v>43.74</v>
      </c>
      <c r="I22" s="319">
        <f>+[6]ջուր!L8/1000</f>
        <v>23.76</v>
      </c>
      <c r="J22" s="319">
        <f>+[6]ջուր!N8/1000</f>
        <v>29.52</v>
      </c>
      <c r="K22" s="340">
        <f t="shared" si="16"/>
        <v>97.02</v>
      </c>
      <c r="L22" s="340">
        <f t="shared" si="17"/>
        <v>180</v>
      </c>
      <c r="M22" s="340">
        <f>+(G22+K22)*1.1</f>
        <v>198.00000000000003</v>
      </c>
      <c r="N22" s="319">
        <f>+[6]ջուր!P8/1000</f>
        <v>36.9</v>
      </c>
      <c r="O22" s="319"/>
      <c r="P22" s="319"/>
      <c r="Q22" s="340">
        <f t="shared" si="18"/>
        <v>36.9</v>
      </c>
      <c r="R22" s="319">
        <f>+[6]ջուր!V8/1000</f>
        <v>0</v>
      </c>
      <c r="S22" s="319">
        <f>+[6]ջուր!X8/1000</f>
        <v>0</v>
      </c>
      <c r="T22" s="319">
        <f>+[6]ջուր!Z8/1000</f>
        <v>0</v>
      </c>
      <c r="U22" s="340">
        <f t="shared" si="14"/>
        <v>0</v>
      </c>
      <c r="V22" s="340">
        <f t="shared" si="19"/>
        <v>216.9</v>
      </c>
      <c r="W22" s="340">
        <f t="shared" si="20"/>
        <v>680.5</v>
      </c>
      <c r="X22" s="340">
        <f t="shared" si="21"/>
        <v>463.6</v>
      </c>
      <c r="Y22" s="327">
        <v>226.8</v>
      </c>
      <c r="Z22" s="327">
        <v>226.9</v>
      </c>
      <c r="AA22" s="327">
        <v>226.8</v>
      </c>
      <c r="AB22" s="327">
        <v>226.8</v>
      </c>
      <c r="AC22" s="319">
        <f t="shared" si="22"/>
        <v>907.3</v>
      </c>
      <c r="AD22" s="319">
        <f t="shared" si="15"/>
        <v>907.3</v>
      </c>
      <c r="AE22" s="319">
        <f t="shared" si="12"/>
        <v>216.9</v>
      </c>
      <c r="AF22" s="320">
        <f t="shared" si="4"/>
        <v>690.4</v>
      </c>
      <c r="AG22" s="319">
        <f t="shared" si="23"/>
        <v>378</v>
      </c>
      <c r="AH22" s="319"/>
      <c r="AI22" s="319"/>
      <c r="AJ22" s="319"/>
      <c r="AK22" s="319"/>
      <c r="AL22" s="319"/>
      <c r="AM22" s="319"/>
      <c r="AN22" s="319"/>
      <c r="AO22" s="319">
        <v>907.3</v>
      </c>
      <c r="AP22" s="319">
        <f t="shared" si="24"/>
        <v>529.29999999999995</v>
      </c>
      <c r="AQ22" s="321"/>
      <c r="AR22" s="323">
        <v>907.3</v>
      </c>
      <c r="AS22" s="324">
        <f t="shared" si="25"/>
        <v>0</v>
      </c>
    </row>
    <row r="23" spans="1:45" ht="15" hidden="1" customHeight="1">
      <c r="A23" s="330" t="s">
        <v>33</v>
      </c>
      <c r="B23" s="322"/>
      <c r="C23" s="318" t="s">
        <v>255</v>
      </c>
      <c r="D23" s="319">
        <f>+[6]հեռ!C8/1000</f>
        <v>32.436</v>
      </c>
      <c r="E23" s="319">
        <f>+[6]հեռ!D8/1000</f>
        <v>31.835000000000001</v>
      </c>
      <c r="F23" s="319">
        <f>+[6]հեռ!E8/1000</f>
        <v>31.709</v>
      </c>
      <c r="G23" s="340">
        <f t="shared" si="13"/>
        <v>95.98</v>
      </c>
      <c r="H23" s="319">
        <f>+[6]հեռ!F8/1000</f>
        <v>31.884</v>
      </c>
      <c r="I23" s="319">
        <f>+[6]հեռ!G8/1000</f>
        <v>31.603999999999999</v>
      </c>
      <c r="J23" s="319">
        <f>+[6]հեռ!H8/1000</f>
        <v>31.495999999999999</v>
      </c>
      <c r="K23" s="340">
        <f t="shared" si="16"/>
        <v>94.983999999999995</v>
      </c>
      <c r="L23" s="340">
        <f t="shared" si="17"/>
        <v>190.964</v>
      </c>
      <c r="M23" s="340">
        <f>+(G23+K23)*1.1</f>
        <v>210.06040000000002</v>
      </c>
      <c r="N23" s="319">
        <f>+[6]հեռ!I8/1000</f>
        <v>31.899900000000002</v>
      </c>
      <c r="O23" s="319"/>
      <c r="P23" s="319"/>
      <c r="Q23" s="340">
        <f t="shared" si="18"/>
        <v>31.899900000000002</v>
      </c>
      <c r="R23" s="319">
        <f>+[6]հեռ!L8/1000</f>
        <v>0</v>
      </c>
      <c r="S23" s="319">
        <f>+[6]հեռ!M8/1000</f>
        <v>0</v>
      </c>
      <c r="T23" s="319">
        <f>+[6]հեռ!N8/1000</f>
        <v>0</v>
      </c>
      <c r="U23" s="340">
        <f t="shared" si="14"/>
        <v>0</v>
      </c>
      <c r="V23" s="340">
        <f t="shared" si="19"/>
        <v>222.8639</v>
      </c>
      <c r="W23" s="340">
        <f t="shared" si="20"/>
        <v>750</v>
      </c>
      <c r="X23" s="340">
        <f t="shared" si="21"/>
        <v>527.13609999999994</v>
      </c>
      <c r="Y23" s="327">
        <v>250</v>
      </c>
      <c r="Z23" s="327">
        <v>250</v>
      </c>
      <c r="AA23" s="327">
        <v>250</v>
      </c>
      <c r="AB23" s="327">
        <v>250</v>
      </c>
      <c r="AC23" s="319">
        <f t="shared" si="22"/>
        <v>1000</v>
      </c>
      <c r="AD23" s="319">
        <f t="shared" si="15"/>
        <v>1000</v>
      </c>
      <c r="AE23" s="319">
        <f t="shared" si="12"/>
        <v>222.8639</v>
      </c>
      <c r="AF23" s="320">
        <f t="shared" si="4"/>
        <v>777.13609999999994</v>
      </c>
      <c r="AG23" s="319">
        <f t="shared" si="23"/>
        <v>401.02440000000001</v>
      </c>
      <c r="AH23" s="319"/>
      <c r="AI23" s="319"/>
      <c r="AJ23" s="319"/>
      <c r="AK23" s="319"/>
      <c r="AL23" s="319"/>
      <c r="AM23" s="319"/>
      <c r="AN23" s="319"/>
      <c r="AO23" s="319">
        <v>1000</v>
      </c>
      <c r="AP23" s="319">
        <f t="shared" si="24"/>
        <v>598.97559999999999</v>
      </c>
      <c r="AQ23" s="321"/>
      <c r="AR23" s="323"/>
      <c r="AS23" s="324"/>
    </row>
    <row r="24" spans="1:45" ht="20.100000000000001" hidden="1" customHeight="1">
      <c r="A24" s="330" t="s">
        <v>33</v>
      </c>
      <c r="B24" s="322"/>
      <c r="C24" s="318" t="s">
        <v>256</v>
      </c>
      <c r="D24" s="319"/>
      <c r="E24" s="319"/>
      <c r="F24" s="319"/>
      <c r="G24" s="340"/>
      <c r="H24" s="319"/>
      <c r="I24" s="319"/>
      <c r="J24" s="319"/>
      <c r="K24" s="340"/>
      <c r="L24" s="340"/>
      <c r="M24" s="340"/>
      <c r="N24" s="319">
        <f>+[6]փոստ!N8/1000</f>
        <v>1037.6099999999999</v>
      </c>
      <c r="O24" s="319"/>
      <c r="P24" s="319"/>
      <c r="Q24" s="340">
        <f t="shared" si="18"/>
        <v>1037.6099999999999</v>
      </c>
      <c r="R24" s="319">
        <f>+[6]փոստ!T8/1000</f>
        <v>0</v>
      </c>
      <c r="S24" s="319">
        <f>+[6]փոստ!V8/1000</f>
        <v>0</v>
      </c>
      <c r="T24" s="319">
        <f>+[6]փոստ!X8/1000</f>
        <v>0</v>
      </c>
      <c r="U24" s="340">
        <f t="shared" si="14"/>
        <v>0</v>
      </c>
      <c r="V24" s="340">
        <f t="shared" si="19"/>
        <v>1037.6099999999999</v>
      </c>
      <c r="W24" s="340">
        <f t="shared" si="20"/>
        <v>6816.9500000000007</v>
      </c>
      <c r="X24" s="340">
        <f t="shared" si="21"/>
        <v>5779.3400000000011</v>
      </c>
      <c r="Y24" s="329">
        <v>1900.35</v>
      </c>
      <c r="Z24" s="329">
        <v>2458.25</v>
      </c>
      <c r="AA24" s="329">
        <v>2458.35</v>
      </c>
      <c r="AB24" s="329">
        <v>3016.15</v>
      </c>
      <c r="AC24" s="319">
        <f t="shared" si="22"/>
        <v>9833.1</v>
      </c>
      <c r="AD24" s="319">
        <f t="shared" si="15"/>
        <v>9833.1</v>
      </c>
      <c r="AE24" s="319">
        <f t="shared" si="12"/>
        <v>1037.6099999999999</v>
      </c>
      <c r="AF24" s="320">
        <f t="shared" si="4"/>
        <v>8795.49</v>
      </c>
      <c r="AG24" s="319">
        <f t="shared" si="23"/>
        <v>0</v>
      </c>
      <c r="AH24" s="319"/>
      <c r="AI24" s="319"/>
      <c r="AJ24" s="319"/>
      <c r="AK24" s="319"/>
      <c r="AL24" s="319"/>
      <c r="AM24" s="319"/>
      <c r="AN24" s="319"/>
      <c r="AO24" s="319">
        <v>9833.1</v>
      </c>
      <c r="AP24" s="319">
        <f t="shared" si="24"/>
        <v>9833.1</v>
      </c>
      <c r="AQ24" s="321"/>
      <c r="AR24" s="323">
        <v>9833.1</v>
      </c>
      <c r="AS24" s="324">
        <f t="shared" si="25"/>
        <v>0</v>
      </c>
    </row>
    <row r="25" spans="1:45" ht="36.75" customHeight="1">
      <c r="A25" s="330" t="s">
        <v>34</v>
      </c>
      <c r="B25" s="322">
        <v>3</v>
      </c>
      <c r="C25" s="326" t="s">
        <v>34</v>
      </c>
      <c r="D25" s="340"/>
      <c r="E25" s="340"/>
      <c r="F25" s="340"/>
      <c r="G25" s="340"/>
      <c r="H25" s="340"/>
      <c r="I25" s="319"/>
      <c r="J25" s="340"/>
      <c r="K25" s="340"/>
      <c r="L25" s="340">
        <f t="shared" si="17"/>
        <v>0</v>
      </c>
      <c r="M25" s="340">
        <f t="shared" si="26"/>
        <v>0</v>
      </c>
      <c r="N25" s="340"/>
      <c r="O25" s="340"/>
      <c r="P25" s="340"/>
      <c r="Q25" s="340">
        <f t="shared" si="18"/>
        <v>0</v>
      </c>
      <c r="R25" s="319"/>
      <c r="S25" s="319"/>
      <c r="T25" s="319"/>
      <c r="U25" s="340"/>
      <c r="V25" s="340">
        <f t="shared" si="19"/>
        <v>0</v>
      </c>
      <c r="W25" s="340">
        <f t="shared" si="20"/>
        <v>0</v>
      </c>
      <c r="X25" s="340">
        <f t="shared" si="21"/>
        <v>0</v>
      </c>
      <c r="Y25" s="331"/>
      <c r="Z25" s="331"/>
      <c r="AA25" s="331"/>
      <c r="AB25" s="331"/>
      <c r="AC25" s="319"/>
      <c r="AD25" s="319">
        <f t="shared" si="15"/>
        <v>0</v>
      </c>
      <c r="AE25" s="319">
        <f t="shared" si="12"/>
        <v>0</v>
      </c>
      <c r="AF25" s="320">
        <f t="shared" si="4"/>
        <v>0</v>
      </c>
      <c r="AG25" s="319">
        <f t="shared" si="23"/>
        <v>0</v>
      </c>
      <c r="AH25" s="319"/>
      <c r="AI25" s="319"/>
      <c r="AJ25" s="319"/>
      <c r="AK25" s="319"/>
      <c r="AL25" s="319"/>
      <c r="AM25" s="319"/>
      <c r="AN25" s="319"/>
      <c r="AO25" s="319">
        <v>0</v>
      </c>
      <c r="AP25" s="319">
        <f t="shared" si="24"/>
        <v>0</v>
      </c>
      <c r="AQ25" s="321"/>
      <c r="AR25" s="323"/>
      <c r="AS25" s="324"/>
    </row>
    <row r="26" spans="1:45" ht="15" hidden="1" customHeight="1">
      <c r="A26" s="330" t="s">
        <v>34</v>
      </c>
      <c r="B26" s="322"/>
      <c r="C26" s="318" t="s">
        <v>252</v>
      </c>
      <c r="D26" s="319">
        <f>+[6]էլ.էներգիա!D8/1000</f>
        <v>626.86304000000007</v>
      </c>
      <c r="E26" s="319">
        <f>+[6]էլ.էներգիա!F8/1000</f>
        <v>558.50300000000004</v>
      </c>
      <c r="F26" s="319">
        <f>+[6]էլ.էներգիա!H8/1000</f>
        <v>517.00199999999995</v>
      </c>
      <c r="G26" s="340">
        <f t="shared" si="13"/>
        <v>1702.3680400000001</v>
      </c>
      <c r="H26" s="319">
        <f>+[6]էլ.էներգիա!J8/1000</f>
        <v>569.41800000000001</v>
      </c>
      <c r="I26" s="319">
        <f>+[6]էլ.էներգիա!L8/1000</f>
        <v>450.62900000000002</v>
      </c>
      <c r="J26" s="319">
        <f>+[6]էլ.էներգիա!N8/1000</f>
        <v>515.38699999999994</v>
      </c>
      <c r="K26" s="340">
        <f t="shared" si="16"/>
        <v>1535.434</v>
      </c>
      <c r="L26" s="340">
        <f t="shared" si="17"/>
        <v>3237.80204</v>
      </c>
      <c r="M26" s="340">
        <f>+(G26+K26)*1.1</f>
        <v>3561.5822440000002</v>
      </c>
      <c r="N26" s="319">
        <f>+[6]էլ.էներգիա!P8/1000</f>
        <v>809.03300000000002</v>
      </c>
      <c r="O26" s="319">
        <f>+[6]էլ.էներգիա!R8/1000</f>
        <v>0</v>
      </c>
      <c r="P26" s="319">
        <f>+[6]էլ.էներգիա!T8/1000</f>
        <v>0</v>
      </c>
      <c r="Q26" s="340">
        <f t="shared" si="18"/>
        <v>809.03300000000002</v>
      </c>
      <c r="R26" s="319">
        <f>+[6]էլ.էներգիա!V8/1000</f>
        <v>0</v>
      </c>
      <c r="S26" s="319">
        <f>+[6]էլ.էներգիա!X8/1000</f>
        <v>0</v>
      </c>
      <c r="T26" s="319">
        <f>+[6]էլ.էներգիա!Z8/1000</f>
        <v>0</v>
      </c>
      <c r="U26" s="340">
        <f t="shared" si="14"/>
        <v>0</v>
      </c>
      <c r="V26" s="340">
        <f>+G26+K26+Q26+U26</f>
        <v>4046.8350399999999</v>
      </c>
      <c r="W26" s="340">
        <f t="shared" si="20"/>
        <v>6381.7</v>
      </c>
      <c r="X26" s="340">
        <f t="shared" si="21"/>
        <v>2334.8649599999999</v>
      </c>
      <c r="Y26" s="327">
        <v>2127.1999999999998</v>
      </c>
      <c r="Z26" s="327">
        <v>2127.3000000000002</v>
      </c>
      <c r="AA26" s="327">
        <v>2127.1999999999998</v>
      </c>
      <c r="AB26" s="327">
        <v>2127.1999999999998</v>
      </c>
      <c r="AC26" s="319">
        <f t="shared" si="22"/>
        <v>8508.9</v>
      </c>
      <c r="AD26" s="319">
        <f t="shared" si="15"/>
        <v>8508.9</v>
      </c>
      <c r="AE26" s="319">
        <f t="shared" si="12"/>
        <v>4046.8350399999999</v>
      </c>
      <c r="AF26" s="320">
        <f t="shared" si="4"/>
        <v>4462.0649599999997</v>
      </c>
      <c r="AG26" s="319">
        <f t="shared" si="23"/>
        <v>6799.3842839999998</v>
      </c>
      <c r="AH26" s="319"/>
      <c r="AI26" s="319"/>
      <c r="AJ26" s="319"/>
      <c r="AK26" s="319"/>
      <c r="AL26" s="319"/>
      <c r="AM26" s="319"/>
      <c r="AN26" s="319"/>
      <c r="AO26" s="319">
        <v>8508.9</v>
      </c>
      <c r="AP26" s="319">
        <f t="shared" si="24"/>
        <v>1709.5157159999999</v>
      </c>
      <c r="AQ26" s="321"/>
      <c r="AR26" s="323">
        <v>8832.9</v>
      </c>
      <c r="AS26" s="324">
        <f t="shared" si="25"/>
        <v>324</v>
      </c>
    </row>
    <row r="27" spans="1:45" ht="15" hidden="1" customHeight="1">
      <c r="A27" s="330" t="s">
        <v>34</v>
      </c>
      <c r="B27" s="322"/>
      <c r="C27" s="318" t="s">
        <v>253</v>
      </c>
      <c r="D27" s="319">
        <f>+[6]գազ!E9/1000</f>
        <v>0</v>
      </c>
      <c r="E27" s="319">
        <f>+[6]գազ!G9/1000</f>
        <v>0</v>
      </c>
      <c r="F27" s="319">
        <f>+[6]գազ!I9/1000</f>
        <v>0</v>
      </c>
      <c r="G27" s="340">
        <f t="shared" si="13"/>
        <v>0</v>
      </c>
      <c r="H27" s="319">
        <f>+[6]գազ!K9/1000</f>
        <v>0</v>
      </c>
      <c r="I27" s="319">
        <f>+[6]գազ!M9/1000</f>
        <v>0</v>
      </c>
      <c r="J27" s="319">
        <f>+[6]գազ!O9/1000</f>
        <v>0</v>
      </c>
      <c r="K27" s="340">
        <f t="shared" si="16"/>
        <v>0</v>
      </c>
      <c r="L27" s="340">
        <f t="shared" si="17"/>
        <v>0</v>
      </c>
      <c r="M27" s="340">
        <f t="shared" si="26"/>
        <v>0</v>
      </c>
      <c r="N27" s="319">
        <f>+[6]գազ!Q9/1000</f>
        <v>0</v>
      </c>
      <c r="O27" s="319">
        <f>+[6]գազ!S9/1000</f>
        <v>0</v>
      </c>
      <c r="P27" s="319">
        <f>+[6]գազ!U9/1000</f>
        <v>0</v>
      </c>
      <c r="Q27" s="340">
        <f t="shared" si="18"/>
        <v>0</v>
      </c>
      <c r="R27" s="319">
        <f>+[6]գազ!W9/1000</f>
        <v>0</v>
      </c>
      <c r="S27" s="319">
        <f>+[6]գազ!Y9/1000</f>
        <v>0</v>
      </c>
      <c r="T27" s="319">
        <f>+[6]գազ!AA9/1000</f>
        <v>0</v>
      </c>
      <c r="U27" s="340">
        <f t="shared" si="14"/>
        <v>0</v>
      </c>
      <c r="V27" s="340">
        <f t="shared" si="19"/>
        <v>0</v>
      </c>
      <c r="W27" s="340">
        <f t="shared" si="20"/>
        <v>0</v>
      </c>
      <c r="X27" s="340">
        <f t="shared" si="21"/>
        <v>0</v>
      </c>
      <c r="Y27" s="327"/>
      <c r="Z27" s="327"/>
      <c r="AA27" s="327"/>
      <c r="AB27" s="327"/>
      <c r="AC27" s="319">
        <f t="shared" si="22"/>
        <v>0</v>
      </c>
      <c r="AD27" s="319">
        <f t="shared" si="15"/>
        <v>0</v>
      </c>
      <c r="AE27" s="319">
        <f t="shared" si="12"/>
        <v>0</v>
      </c>
      <c r="AF27" s="320">
        <f t="shared" si="4"/>
        <v>0</v>
      </c>
      <c r="AG27" s="319">
        <f t="shared" si="23"/>
        <v>0</v>
      </c>
      <c r="AH27" s="319"/>
      <c r="AI27" s="319"/>
      <c r="AJ27" s="319"/>
      <c r="AK27" s="319"/>
      <c r="AL27" s="319"/>
      <c r="AM27" s="319"/>
      <c r="AN27" s="319"/>
      <c r="AO27" s="319">
        <v>0</v>
      </c>
      <c r="AP27" s="319">
        <f t="shared" si="24"/>
        <v>0</v>
      </c>
      <c r="AQ27" s="321"/>
      <c r="AR27" s="323"/>
      <c r="AS27" s="324"/>
    </row>
    <row r="28" spans="1:45" ht="15" hidden="1" customHeight="1">
      <c r="A28" s="330" t="s">
        <v>34</v>
      </c>
      <c r="B28" s="322"/>
      <c r="C28" s="318" t="s">
        <v>254</v>
      </c>
      <c r="D28" s="319">
        <f>+[6]ջուր!D9/1000</f>
        <v>0</v>
      </c>
      <c r="E28" s="319">
        <f>+[6]ջուր!F9/1000</f>
        <v>0</v>
      </c>
      <c r="F28" s="319">
        <f>+[6]ջուր!H9/1000</f>
        <v>0</v>
      </c>
      <c r="G28" s="340">
        <f t="shared" si="13"/>
        <v>0</v>
      </c>
      <c r="H28" s="319">
        <f>+[6]ջուր!J9/1000</f>
        <v>0</v>
      </c>
      <c r="I28" s="319">
        <f>+[6]ջուր!L9/1000</f>
        <v>0</v>
      </c>
      <c r="J28" s="319">
        <f>+[6]ջուր!N9/1000</f>
        <v>0</v>
      </c>
      <c r="K28" s="340">
        <f t="shared" si="16"/>
        <v>0</v>
      </c>
      <c r="L28" s="340">
        <f t="shared" si="17"/>
        <v>0</v>
      </c>
      <c r="M28" s="340">
        <f t="shared" si="26"/>
        <v>0</v>
      </c>
      <c r="N28" s="319">
        <f>+[6]ջուր!P9/1000</f>
        <v>0</v>
      </c>
      <c r="O28" s="319">
        <f>+[6]ջուր!R9/1000</f>
        <v>0</v>
      </c>
      <c r="P28" s="319">
        <f>+[6]ջուր!T9/1000</f>
        <v>0</v>
      </c>
      <c r="Q28" s="340">
        <f t="shared" si="18"/>
        <v>0</v>
      </c>
      <c r="R28" s="319">
        <f>+[6]ջուր!V9/1000</f>
        <v>0</v>
      </c>
      <c r="S28" s="319">
        <f>+[6]ջուր!X9/1000</f>
        <v>0</v>
      </c>
      <c r="T28" s="319">
        <f>+[6]ջուր!Z9/1000</f>
        <v>0</v>
      </c>
      <c r="U28" s="340">
        <f t="shared" si="14"/>
        <v>0</v>
      </c>
      <c r="V28" s="340">
        <f t="shared" si="19"/>
        <v>0</v>
      </c>
      <c r="W28" s="340">
        <f t="shared" si="20"/>
        <v>0</v>
      </c>
      <c r="X28" s="340">
        <f t="shared" si="21"/>
        <v>0</v>
      </c>
      <c r="Y28" s="327"/>
      <c r="Z28" s="327"/>
      <c r="AA28" s="327"/>
      <c r="AB28" s="327"/>
      <c r="AC28" s="319">
        <f t="shared" si="22"/>
        <v>0</v>
      </c>
      <c r="AD28" s="319">
        <f t="shared" si="15"/>
        <v>0</v>
      </c>
      <c r="AE28" s="319">
        <f t="shared" si="12"/>
        <v>0</v>
      </c>
      <c r="AF28" s="320">
        <f t="shared" si="4"/>
        <v>0</v>
      </c>
      <c r="AG28" s="319">
        <f t="shared" si="23"/>
        <v>0</v>
      </c>
      <c r="AH28" s="319"/>
      <c r="AI28" s="319"/>
      <c r="AJ28" s="319"/>
      <c r="AK28" s="319"/>
      <c r="AL28" s="319"/>
      <c r="AM28" s="319"/>
      <c r="AN28" s="319"/>
      <c r="AO28" s="319">
        <v>0</v>
      </c>
      <c r="AP28" s="319">
        <f t="shared" si="24"/>
        <v>0</v>
      </c>
      <c r="AQ28" s="321"/>
      <c r="AR28" s="323"/>
      <c r="AS28" s="324"/>
    </row>
    <row r="29" spans="1:45" ht="15" hidden="1" customHeight="1">
      <c r="A29" s="330" t="s">
        <v>34</v>
      </c>
      <c r="B29" s="322"/>
      <c r="C29" s="318" t="s">
        <v>255</v>
      </c>
      <c r="D29" s="319">
        <f>+[6]հեռ!C9/1000</f>
        <v>92.295339999999996</v>
      </c>
      <c r="E29" s="319">
        <f>+[6]հեռ!D9/1000</f>
        <v>84.849000000000004</v>
      </c>
      <c r="F29" s="319">
        <f>+[6]հեռ!E9/1000</f>
        <v>88.563000000000002</v>
      </c>
      <c r="G29" s="340">
        <f t="shared" si="13"/>
        <v>265.70733999999999</v>
      </c>
      <c r="H29" s="319">
        <f>+[6]հեռ!F9/1000</f>
        <v>94.918000000000006</v>
      </c>
      <c r="I29" s="319">
        <f>+[6]հեռ!G9/1000</f>
        <v>95.813000000000002</v>
      </c>
      <c r="J29" s="319">
        <f>+[6]հեռ!H9/1000</f>
        <v>100.31100000000001</v>
      </c>
      <c r="K29" s="340">
        <f t="shared" si="16"/>
        <v>291.04200000000003</v>
      </c>
      <c r="L29" s="340">
        <f t="shared" si="17"/>
        <v>556.74934000000007</v>
      </c>
      <c r="M29" s="340">
        <f>+(G29+K29)*1.1</f>
        <v>612.42427400000008</v>
      </c>
      <c r="N29" s="319">
        <f>+[6]հեռ!I9/1000</f>
        <v>100.381</v>
      </c>
      <c r="O29" s="319">
        <f>+[6]հեռ!J9/1000</f>
        <v>0</v>
      </c>
      <c r="P29" s="319">
        <f>+[6]հեռ!K9/1000</f>
        <v>0</v>
      </c>
      <c r="Q29" s="340">
        <f t="shared" si="18"/>
        <v>100.381</v>
      </c>
      <c r="R29" s="319">
        <f>+[6]հեռ!L9/1000</f>
        <v>0</v>
      </c>
      <c r="S29" s="319">
        <f>+[6]հեռ!M9/1000</f>
        <v>0</v>
      </c>
      <c r="T29" s="319">
        <f>+[6]հեռ!N9/1000</f>
        <v>0</v>
      </c>
      <c r="U29" s="340">
        <f t="shared" si="14"/>
        <v>0</v>
      </c>
      <c r="V29" s="340">
        <f t="shared" si="19"/>
        <v>657.13034000000005</v>
      </c>
      <c r="W29" s="340">
        <f t="shared" si="20"/>
        <v>946</v>
      </c>
      <c r="X29" s="340">
        <f t="shared" si="21"/>
        <v>288.86965999999995</v>
      </c>
      <c r="Y29" s="327">
        <v>321</v>
      </c>
      <c r="Z29" s="327">
        <v>312.5</v>
      </c>
      <c r="AA29" s="327">
        <v>312.5</v>
      </c>
      <c r="AB29" s="327">
        <v>304</v>
      </c>
      <c r="AC29" s="319">
        <f t="shared" si="22"/>
        <v>1250</v>
      </c>
      <c r="AD29" s="319">
        <f t="shared" si="15"/>
        <v>1250</v>
      </c>
      <c r="AE29" s="319">
        <f t="shared" si="12"/>
        <v>657.13034000000005</v>
      </c>
      <c r="AF29" s="320">
        <f t="shared" si="4"/>
        <v>592.86965999999995</v>
      </c>
      <c r="AG29" s="319">
        <f t="shared" si="23"/>
        <v>1169.1736140000003</v>
      </c>
      <c r="AH29" s="319"/>
      <c r="AI29" s="319"/>
      <c r="AJ29" s="319"/>
      <c r="AK29" s="319"/>
      <c r="AL29" s="319"/>
      <c r="AM29" s="319"/>
      <c r="AN29" s="319"/>
      <c r="AO29" s="319">
        <v>1250</v>
      </c>
      <c r="AP29" s="319">
        <f t="shared" si="24"/>
        <v>80.826385999999729</v>
      </c>
      <c r="AQ29" s="321"/>
      <c r="AR29" s="323"/>
      <c r="AS29" s="324"/>
    </row>
    <row r="30" spans="1:45" ht="20.100000000000001" customHeight="1">
      <c r="A30" s="330" t="s">
        <v>34</v>
      </c>
      <c r="B30" s="322"/>
      <c r="C30" s="318" t="s">
        <v>256</v>
      </c>
      <c r="D30" s="319">
        <f>+[6]փոստ!Z9/1000</f>
        <v>1149.96</v>
      </c>
      <c r="E30" s="319">
        <f>+[6]փոստ!D9/1000</f>
        <v>945.6</v>
      </c>
      <c r="F30" s="319">
        <f>+[6]փոստ!F9/1000</f>
        <v>1259.04</v>
      </c>
      <c r="G30" s="340">
        <f t="shared" si="13"/>
        <v>3354.6</v>
      </c>
      <c r="H30" s="319">
        <f>+[6]փոստ!H9/1000</f>
        <v>1410.54</v>
      </c>
      <c r="I30" s="319">
        <f>+[6]փոստ!J9/1000</f>
        <v>1463.04</v>
      </c>
      <c r="J30" s="319">
        <f>+[6]փոստ!L9/1000</f>
        <v>1907.69</v>
      </c>
      <c r="K30" s="340">
        <f t="shared" si="16"/>
        <v>4781.2700000000004</v>
      </c>
      <c r="L30" s="340">
        <f t="shared" si="17"/>
        <v>8135.8700000000008</v>
      </c>
      <c r="M30" s="340">
        <f>+(G30+K30)*1.1</f>
        <v>8949.4570000000022</v>
      </c>
      <c r="N30" s="319">
        <f>+[6]փոստ!N9/1000</f>
        <v>1947.29</v>
      </c>
      <c r="O30" s="319">
        <f>+[6]փոստ!P9/1000</f>
        <v>0</v>
      </c>
      <c r="P30" s="319">
        <f>+[6]փոստ!R9/1000</f>
        <v>0</v>
      </c>
      <c r="Q30" s="340">
        <f t="shared" si="18"/>
        <v>1947.29</v>
      </c>
      <c r="R30" s="319">
        <f>+[6]փոստ!T9/1000</f>
        <v>0</v>
      </c>
      <c r="S30" s="319">
        <f>+[6]փոստ!V9/1000</f>
        <v>0</v>
      </c>
      <c r="T30" s="319">
        <f>+[6]փոստ!X9/1000</f>
        <v>0</v>
      </c>
      <c r="U30" s="340">
        <f t="shared" si="14"/>
        <v>0</v>
      </c>
      <c r="V30" s="340">
        <f t="shared" si="19"/>
        <v>10083.16</v>
      </c>
      <c r="W30" s="340">
        <f t="shared" si="20"/>
        <v>12087.699999999999</v>
      </c>
      <c r="X30" s="340">
        <f t="shared" si="21"/>
        <v>2004.5399999999991</v>
      </c>
      <c r="Y30" s="329">
        <v>3402.9</v>
      </c>
      <c r="Z30" s="329">
        <v>4342.3999999999996</v>
      </c>
      <c r="AA30" s="329">
        <v>4342.3999999999996</v>
      </c>
      <c r="AB30" s="329">
        <v>5281.9</v>
      </c>
      <c r="AC30" s="319">
        <f t="shared" si="22"/>
        <v>17369.599999999999</v>
      </c>
      <c r="AD30" s="319">
        <f t="shared" si="15"/>
        <v>17369.599999999999</v>
      </c>
      <c r="AE30" s="319">
        <f t="shared" si="12"/>
        <v>10083.16</v>
      </c>
      <c r="AF30" s="320">
        <f t="shared" si="4"/>
        <v>7286.4399999999987</v>
      </c>
      <c r="AG30" s="319">
        <f t="shared" si="23"/>
        <v>17085.327000000005</v>
      </c>
      <c r="AH30" s="319">
        <f>+AG30+AG30*AI30/100</f>
        <v>24602.870880000009</v>
      </c>
      <c r="AI30" s="319">
        <v>44</v>
      </c>
      <c r="AJ30" s="319">
        <v>16</v>
      </c>
      <c r="AK30" s="319">
        <f>+AH30/AJ30</f>
        <v>1537.6794300000006</v>
      </c>
      <c r="AL30" s="319">
        <v>3</v>
      </c>
      <c r="AM30" s="347">
        <f>+AK30*AL30</f>
        <v>4613.0382900000022</v>
      </c>
      <c r="AN30" s="319"/>
      <c r="AO30" s="319">
        <v>17369.599999999999</v>
      </c>
      <c r="AP30" s="319">
        <f t="shared" si="24"/>
        <v>284.27299999999377</v>
      </c>
      <c r="AQ30" s="321"/>
      <c r="AR30" s="323">
        <v>21569.599999999999</v>
      </c>
      <c r="AS30" s="324">
        <f t="shared" si="25"/>
        <v>4200</v>
      </c>
    </row>
    <row r="31" spans="1:45" ht="20.100000000000001" customHeight="1">
      <c r="A31" s="330" t="s">
        <v>35</v>
      </c>
      <c r="B31" s="322">
        <v>4</v>
      </c>
      <c r="C31" s="326" t="s">
        <v>35</v>
      </c>
      <c r="D31" s="340"/>
      <c r="E31" s="340"/>
      <c r="F31" s="340"/>
      <c r="G31" s="340"/>
      <c r="H31" s="340"/>
      <c r="I31" s="319"/>
      <c r="J31" s="340"/>
      <c r="K31" s="340"/>
      <c r="L31" s="340">
        <f t="shared" si="17"/>
        <v>0</v>
      </c>
      <c r="M31" s="340">
        <f t="shared" si="26"/>
        <v>0</v>
      </c>
      <c r="N31" s="340"/>
      <c r="O31" s="340"/>
      <c r="P31" s="340"/>
      <c r="Q31" s="340">
        <f t="shared" si="18"/>
        <v>0</v>
      </c>
      <c r="R31" s="319"/>
      <c r="S31" s="319">
        <f>+[6]էլ.էներգիա!X9/1000</f>
        <v>0</v>
      </c>
      <c r="T31" s="319">
        <f>+[6]էլ.էներգիա!Z9/1000</f>
        <v>0</v>
      </c>
      <c r="U31" s="340"/>
      <c r="V31" s="340">
        <f t="shared" si="19"/>
        <v>0</v>
      </c>
      <c r="W31" s="340">
        <f t="shared" si="20"/>
        <v>0</v>
      </c>
      <c r="X31" s="340">
        <f t="shared" si="21"/>
        <v>0</v>
      </c>
      <c r="Y31" s="331"/>
      <c r="Z31" s="331"/>
      <c r="AA31" s="331"/>
      <c r="AB31" s="331"/>
      <c r="AC31" s="319"/>
      <c r="AD31" s="319">
        <f t="shared" si="15"/>
        <v>0</v>
      </c>
      <c r="AE31" s="319">
        <f t="shared" si="12"/>
        <v>0</v>
      </c>
      <c r="AF31" s="320">
        <f t="shared" si="4"/>
        <v>0</v>
      </c>
      <c r="AG31" s="319">
        <f t="shared" si="23"/>
        <v>0</v>
      </c>
      <c r="AH31" s="319"/>
      <c r="AI31" s="319">
        <v>44</v>
      </c>
      <c r="AJ31" s="319"/>
      <c r="AK31" s="319"/>
      <c r="AL31" s="319"/>
      <c r="AM31" s="347"/>
      <c r="AN31" s="319"/>
      <c r="AO31" s="319">
        <v>0</v>
      </c>
      <c r="AP31" s="319">
        <f t="shared" si="24"/>
        <v>0</v>
      </c>
      <c r="AQ31" s="321"/>
      <c r="AR31" s="323"/>
      <c r="AS31" s="324"/>
    </row>
    <row r="32" spans="1:45" ht="15" hidden="1" customHeight="1">
      <c r="A32" s="330" t="s">
        <v>35</v>
      </c>
      <c r="B32" s="322"/>
      <c r="C32" s="318" t="s">
        <v>252</v>
      </c>
      <c r="D32" s="319">
        <f>+[6]էլ.էներգիա!D9/1000</f>
        <v>683.89632999999992</v>
      </c>
      <c r="E32" s="319">
        <f>+[6]էլ.էներգիա!F9/1000</f>
        <v>660.05889999999999</v>
      </c>
      <c r="F32" s="319">
        <f>+[6]էլ.էներգիա!H9/1000</f>
        <v>601.74059999999997</v>
      </c>
      <c r="G32" s="340">
        <f t="shared" si="13"/>
        <v>1945.6958300000001</v>
      </c>
      <c r="H32" s="319">
        <f>+[6]էլ.էներգիա!J9/1000</f>
        <v>667.17178000000001</v>
      </c>
      <c r="I32" s="319">
        <f>+[6]էլ.էներգիա!L9/1000</f>
        <v>518.90811999999994</v>
      </c>
      <c r="J32" s="319">
        <f>+[6]էլ.էներգիա!N9/1000</f>
        <v>515.2337</v>
      </c>
      <c r="K32" s="340">
        <f t="shared" si="16"/>
        <v>1701.3136</v>
      </c>
      <c r="L32" s="340">
        <f t="shared" si="17"/>
        <v>3647.0094300000001</v>
      </c>
      <c r="M32" s="340">
        <f>+(G32+K32)*1.1</f>
        <v>4011.7103730000003</v>
      </c>
      <c r="N32" s="319">
        <f>+[6]էլ.էներգիա!P9/1000</f>
        <v>719.04680000000008</v>
      </c>
      <c r="O32" s="319">
        <f>+[6]էլ.էներգիա!R9/1000</f>
        <v>0</v>
      </c>
      <c r="P32" s="319">
        <f>+[6]էլ.էներգիա!T9/1000</f>
        <v>0</v>
      </c>
      <c r="Q32" s="340">
        <f t="shared" si="18"/>
        <v>719.04680000000008</v>
      </c>
      <c r="R32" s="319">
        <f>+[6]էլ.էներգիա!V9/1000</f>
        <v>0</v>
      </c>
      <c r="S32" s="319">
        <f>+[6]գազ!Y10/1000</f>
        <v>0</v>
      </c>
      <c r="T32" s="319">
        <f>+[6]գազ!AA10/1000</f>
        <v>0</v>
      </c>
      <c r="U32" s="340">
        <f t="shared" si="14"/>
        <v>0</v>
      </c>
      <c r="V32" s="340">
        <f t="shared" si="19"/>
        <v>4366.0562300000001</v>
      </c>
      <c r="W32" s="340">
        <f t="shared" si="20"/>
        <v>6041.9</v>
      </c>
      <c r="X32" s="340">
        <f t="shared" si="21"/>
        <v>1675.8437699999995</v>
      </c>
      <c r="Y32" s="327">
        <v>2030.1</v>
      </c>
      <c r="Z32" s="327">
        <v>2002.5</v>
      </c>
      <c r="AA32" s="327">
        <v>2009.3</v>
      </c>
      <c r="AB32" s="327">
        <v>1995.6</v>
      </c>
      <c r="AC32" s="319">
        <f t="shared" si="22"/>
        <v>8037.5</v>
      </c>
      <c r="AD32" s="319">
        <f t="shared" si="15"/>
        <v>8037.5</v>
      </c>
      <c r="AE32" s="319">
        <f t="shared" si="12"/>
        <v>4366.0562300000001</v>
      </c>
      <c r="AF32" s="320">
        <f t="shared" si="4"/>
        <v>3671.4437699999999</v>
      </c>
      <c r="AG32" s="319">
        <f t="shared" si="23"/>
        <v>7658.719803</v>
      </c>
      <c r="AH32" s="319"/>
      <c r="AI32" s="319">
        <v>44</v>
      </c>
      <c r="AJ32" s="319"/>
      <c r="AK32" s="319"/>
      <c r="AL32" s="319"/>
      <c r="AM32" s="347"/>
      <c r="AN32" s="319"/>
      <c r="AO32" s="319">
        <v>8037.5</v>
      </c>
      <c r="AP32" s="319">
        <f t="shared" si="24"/>
        <v>378.78019700000004</v>
      </c>
      <c r="AQ32" s="321"/>
      <c r="AR32" s="323">
        <v>8582</v>
      </c>
      <c r="AS32" s="324">
        <f t="shared" si="25"/>
        <v>544.5</v>
      </c>
    </row>
    <row r="33" spans="1:45" ht="15" hidden="1" customHeight="1">
      <c r="A33" s="330" t="s">
        <v>35</v>
      </c>
      <c r="B33" s="322"/>
      <c r="C33" s="318" t="s">
        <v>253</v>
      </c>
      <c r="D33" s="319">
        <f>+[6]գազ!E10/1000</f>
        <v>2100.5161899999998</v>
      </c>
      <c r="E33" s="319">
        <f>+[6]գազ!G10/1000</f>
        <v>2357.8041000000003</v>
      </c>
      <c r="F33" s="319">
        <f>+[6]գազ!I10/1000</f>
        <v>1698.1541000000002</v>
      </c>
      <c r="G33" s="340">
        <f t="shared" si="13"/>
        <v>6156.4743899999994</v>
      </c>
      <c r="H33" s="319">
        <f>+[6]գազ!K10/1000</f>
        <v>1466.86843</v>
      </c>
      <c r="I33" s="319">
        <f>+[6]գազ!M10/1000</f>
        <v>175.14</v>
      </c>
      <c r="J33" s="319">
        <f>+[6]գազ!O10/1000</f>
        <v>0</v>
      </c>
      <c r="K33" s="340">
        <f t="shared" si="16"/>
        <v>1642.0084299999999</v>
      </c>
      <c r="L33" s="340">
        <f t="shared" si="17"/>
        <v>7798.4828199999993</v>
      </c>
      <c r="M33" s="340">
        <f>+D33/2</f>
        <v>1050.2580949999999</v>
      </c>
      <c r="N33" s="319">
        <f>+[6]գազ!Q10/1000</f>
        <v>0</v>
      </c>
      <c r="O33" s="319">
        <f>+[6]գազ!S10/1000</f>
        <v>0</v>
      </c>
      <c r="P33" s="319">
        <f>+[6]գազ!U10/1000</f>
        <v>0</v>
      </c>
      <c r="Q33" s="340">
        <f t="shared" si="18"/>
        <v>0</v>
      </c>
      <c r="R33" s="319">
        <f>+[6]գազ!W10/1000</f>
        <v>0</v>
      </c>
      <c r="S33" s="319">
        <f>+[6]ջուր!X10/1000</f>
        <v>0</v>
      </c>
      <c r="T33" s="319">
        <f>+[6]ջուր!Z10/1000</f>
        <v>0</v>
      </c>
      <c r="U33" s="340">
        <f t="shared" si="14"/>
        <v>0</v>
      </c>
      <c r="V33" s="340">
        <f t="shared" si="19"/>
        <v>7798.4828199999993</v>
      </c>
      <c r="W33" s="340">
        <f t="shared" si="20"/>
        <v>10602.3</v>
      </c>
      <c r="X33" s="340">
        <f t="shared" si="21"/>
        <v>2803.81718</v>
      </c>
      <c r="Y33" s="327">
        <v>9078.7999999999993</v>
      </c>
      <c r="Z33" s="327">
        <v>1523.5</v>
      </c>
      <c r="AA33" s="327"/>
      <c r="AB33" s="327">
        <v>1530.4</v>
      </c>
      <c r="AC33" s="319">
        <f t="shared" si="22"/>
        <v>12132.699999999999</v>
      </c>
      <c r="AD33" s="319">
        <f t="shared" si="15"/>
        <v>12132.699999999999</v>
      </c>
      <c r="AE33" s="319">
        <f t="shared" si="12"/>
        <v>7798.4828199999993</v>
      </c>
      <c r="AF33" s="320">
        <f t="shared" si="4"/>
        <v>4334.2171799999996</v>
      </c>
      <c r="AG33" s="319">
        <f t="shared" si="23"/>
        <v>8848.7409149999985</v>
      </c>
      <c r="AH33" s="319"/>
      <c r="AI33" s="319">
        <v>44</v>
      </c>
      <c r="AJ33" s="319"/>
      <c r="AK33" s="319"/>
      <c r="AL33" s="319"/>
      <c r="AM33" s="347"/>
      <c r="AN33" s="319"/>
      <c r="AO33" s="319">
        <v>12132.699999999999</v>
      </c>
      <c r="AP33" s="319">
        <f t="shared" si="24"/>
        <v>3283.9590850000004</v>
      </c>
      <c r="AQ33" s="321"/>
      <c r="AR33" s="323"/>
      <c r="AS33" s="324"/>
    </row>
    <row r="34" spans="1:45" ht="15" hidden="1" customHeight="1">
      <c r="A34" s="330" t="s">
        <v>35</v>
      </c>
      <c r="B34" s="322"/>
      <c r="C34" s="318" t="s">
        <v>254</v>
      </c>
      <c r="D34" s="319">
        <f>+[6]ջուր!D10/1000</f>
        <v>204.66</v>
      </c>
      <c r="E34" s="319">
        <f>+[6]ջուր!F10/1000</f>
        <v>155.88</v>
      </c>
      <c r="F34" s="319">
        <f>+[6]ջուր!H10/1000</f>
        <v>158.58000000000001</v>
      </c>
      <c r="G34" s="340">
        <f t="shared" si="13"/>
        <v>519.12</v>
      </c>
      <c r="H34" s="319">
        <f>+[6]ջուր!J10/1000</f>
        <v>225.9</v>
      </c>
      <c r="I34" s="319">
        <f>+[6]ջուր!L10/1000</f>
        <v>203.22</v>
      </c>
      <c r="J34" s="319">
        <f>+[6]ջուր!N10/1000</f>
        <v>188.46</v>
      </c>
      <c r="K34" s="340">
        <f t="shared" si="16"/>
        <v>617.58000000000004</v>
      </c>
      <c r="L34" s="340">
        <f t="shared" si="17"/>
        <v>1136.7</v>
      </c>
      <c r="M34" s="340">
        <f>+(G34+K34)*1.1</f>
        <v>1250.3700000000001</v>
      </c>
      <c r="N34" s="319">
        <f>+[6]ջուր!P10/1000</f>
        <v>184.32</v>
      </c>
      <c r="O34" s="319">
        <f>+[6]ջուր!R10/1000</f>
        <v>0</v>
      </c>
      <c r="P34" s="319">
        <f>+[6]ջուր!T10/1000</f>
        <v>0</v>
      </c>
      <c r="Q34" s="340">
        <f t="shared" si="18"/>
        <v>184.32</v>
      </c>
      <c r="R34" s="319">
        <f>+[6]ջուր!V10/1000</f>
        <v>0</v>
      </c>
      <c r="S34" s="319">
        <f>+[6]հեռ!M10/1000</f>
        <v>0</v>
      </c>
      <c r="T34" s="319">
        <f>+[6]հեռ!N10/1000</f>
        <v>0</v>
      </c>
      <c r="U34" s="340">
        <f t="shared" si="14"/>
        <v>0</v>
      </c>
      <c r="V34" s="340">
        <f t="shared" si="19"/>
        <v>1321.02</v>
      </c>
      <c r="W34" s="340">
        <f t="shared" si="20"/>
        <v>1849.8000000000002</v>
      </c>
      <c r="X34" s="340">
        <f t="shared" si="21"/>
        <v>528.7800000000002</v>
      </c>
      <c r="Y34" s="327">
        <v>616.6</v>
      </c>
      <c r="Z34" s="327">
        <v>616.6</v>
      </c>
      <c r="AA34" s="327">
        <v>616.6</v>
      </c>
      <c r="AB34" s="327">
        <v>616.5</v>
      </c>
      <c r="AC34" s="319">
        <f t="shared" si="22"/>
        <v>2466.3000000000002</v>
      </c>
      <c r="AD34" s="319">
        <f t="shared" si="15"/>
        <v>2466.3000000000002</v>
      </c>
      <c r="AE34" s="319">
        <f t="shared" si="12"/>
        <v>1321.02</v>
      </c>
      <c r="AF34" s="320">
        <f t="shared" si="4"/>
        <v>1145.2800000000002</v>
      </c>
      <c r="AG34" s="319">
        <f t="shared" si="23"/>
        <v>2387.0700000000002</v>
      </c>
      <c r="AH34" s="319"/>
      <c r="AI34" s="319">
        <v>44</v>
      </c>
      <c r="AJ34" s="319"/>
      <c r="AK34" s="319"/>
      <c r="AL34" s="319"/>
      <c r="AM34" s="347"/>
      <c r="AN34" s="319"/>
      <c r="AO34" s="319">
        <v>2466.3000000000002</v>
      </c>
      <c r="AP34" s="319">
        <f t="shared" si="24"/>
        <v>79.230000000000018</v>
      </c>
      <c r="AQ34" s="321"/>
      <c r="AR34" s="323">
        <v>2569.8000000000002</v>
      </c>
      <c r="AS34" s="324">
        <f t="shared" si="25"/>
        <v>103.5</v>
      </c>
    </row>
    <row r="35" spans="1:45" ht="15" hidden="1" customHeight="1">
      <c r="A35" s="330" t="s">
        <v>35</v>
      </c>
      <c r="B35" s="322"/>
      <c r="C35" s="318" t="s">
        <v>255</v>
      </c>
      <c r="D35" s="319">
        <f>+[6]հեռ!C10/1000</f>
        <v>130.90333000000001</v>
      </c>
      <c r="E35" s="319">
        <f>+[6]հեռ!D10/1000</f>
        <v>107.47126</v>
      </c>
      <c r="F35" s="319">
        <f>+[6]հեռ!E10/1000</f>
        <v>120.8908</v>
      </c>
      <c r="G35" s="340">
        <f t="shared" si="13"/>
        <v>359.26539000000002</v>
      </c>
      <c r="H35" s="319">
        <f>+[6]հեռ!F10/1000</f>
        <v>120.52097000000001</v>
      </c>
      <c r="I35" s="319">
        <f>+[6]հեռ!G10/1000</f>
        <v>123.5782</v>
      </c>
      <c r="J35" s="319">
        <f>+[6]հեռ!H10/1000</f>
        <v>126.48960000000001</v>
      </c>
      <c r="K35" s="340">
        <f t="shared" si="16"/>
        <v>370.58877000000001</v>
      </c>
      <c r="L35" s="340">
        <f t="shared" si="17"/>
        <v>729.85416000000009</v>
      </c>
      <c r="M35" s="340">
        <f t="shared" ref="M35:M36" si="27">+(G35+K35)*1.1</f>
        <v>802.83957600000019</v>
      </c>
      <c r="N35" s="319">
        <f>+[6]հեռ!I10/1000</f>
        <v>132.03960000000001</v>
      </c>
      <c r="O35" s="319">
        <f>+[6]հեռ!J10/1000</f>
        <v>0</v>
      </c>
      <c r="P35" s="319">
        <f>+[6]հեռ!K10/1000</f>
        <v>0</v>
      </c>
      <c r="Q35" s="340">
        <f t="shared" si="18"/>
        <v>132.03960000000001</v>
      </c>
      <c r="R35" s="319">
        <f>+[6]հեռ!L10/1000</f>
        <v>0</v>
      </c>
      <c r="S35" s="319">
        <f>+[6]փոստ!V10/1000</f>
        <v>0</v>
      </c>
      <c r="T35" s="319">
        <f>+[6]փոստ!X10/1000</f>
        <v>0</v>
      </c>
      <c r="U35" s="340">
        <f t="shared" si="14"/>
        <v>0</v>
      </c>
      <c r="V35" s="340">
        <f t="shared" si="19"/>
        <v>861.89376000000016</v>
      </c>
      <c r="W35" s="340">
        <f t="shared" si="20"/>
        <v>1200</v>
      </c>
      <c r="X35" s="340">
        <f t="shared" si="21"/>
        <v>338.10623999999984</v>
      </c>
      <c r="Y35" s="327">
        <v>400</v>
      </c>
      <c r="Z35" s="327">
        <v>400</v>
      </c>
      <c r="AA35" s="327">
        <v>400</v>
      </c>
      <c r="AB35" s="327">
        <v>400</v>
      </c>
      <c r="AC35" s="319">
        <f t="shared" si="22"/>
        <v>1600</v>
      </c>
      <c r="AD35" s="319">
        <f t="shared" si="15"/>
        <v>1600</v>
      </c>
      <c r="AE35" s="319">
        <f t="shared" si="12"/>
        <v>861.89376000000016</v>
      </c>
      <c r="AF35" s="320">
        <f t="shared" si="4"/>
        <v>738.10623999999984</v>
      </c>
      <c r="AG35" s="319">
        <f t="shared" si="23"/>
        <v>1532.6937360000002</v>
      </c>
      <c r="AH35" s="319"/>
      <c r="AI35" s="319">
        <v>44</v>
      </c>
      <c r="AJ35" s="319"/>
      <c r="AK35" s="319"/>
      <c r="AL35" s="319"/>
      <c r="AM35" s="347"/>
      <c r="AN35" s="319"/>
      <c r="AO35" s="319">
        <v>1600</v>
      </c>
      <c r="AP35" s="319">
        <f t="shared" si="24"/>
        <v>67.306263999999828</v>
      </c>
      <c r="AQ35" s="321"/>
      <c r="AR35" s="323"/>
      <c r="AS35" s="324"/>
    </row>
    <row r="36" spans="1:45" ht="20.100000000000001" customHeight="1">
      <c r="A36" s="330" t="s">
        <v>35</v>
      </c>
      <c r="B36" s="322"/>
      <c r="C36" s="318" t="s">
        <v>256</v>
      </c>
      <c r="D36" s="319">
        <f>+[6]փոստ!Z10/1000</f>
        <v>797.83</v>
      </c>
      <c r="E36" s="319">
        <f>+[6]փոստ!D10/1000</f>
        <v>520.12</v>
      </c>
      <c r="F36" s="319">
        <f>+[6]փոստ!F10/1000</f>
        <v>597.64</v>
      </c>
      <c r="G36" s="340">
        <f t="shared" si="13"/>
        <v>1915.5900000000001</v>
      </c>
      <c r="H36" s="319">
        <f>+[6]փոստ!H10/1000</f>
        <v>742.82</v>
      </c>
      <c r="I36" s="319">
        <f>+[6]փոստ!J10/1000</f>
        <v>721.93</v>
      </c>
      <c r="J36" s="319">
        <f>+[6]փոստ!L10/1000</f>
        <v>1029.1099999999999</v>
      </c>
      <c r="K36" s="340">
        <f t="shared" si="16"/>
        <v>2493.8599999999997</v>
      </c>
      <c r="L36" s="340">
        <f t="shared" si="17"/>
        <v>4409.45</v>
      </c>
      <c r="M36" s="340">
        <f t="shared" si="27"/>
        <v>4850.3950000000004</v>
      </c>
      <c r="N36" s="319">
        <f>+[6]փոստ!N10/1000</f>
        <v>1270.1500000000001</v>
      </c>
      <c r="O36" s="319">
        <f>+[6]փոստ!P10/1000</f>
        <v>0</v>
      </c>
      <c r="P36" s="319">
        <f>+[6]փոստ!R10/1000</f>
        <v>0</v>
      </c>
      <c r="Q36" s="340">
        <f t="shared" si="18"/>
        <v>1270.1500000000001</v>
      </c>
      <c r="R36" s="319">
        <f>+[6]փոստ!T10/1000</f>
        <v>0</v>
      </c>
      <c r="S36" s="319"/>
      <c r="T36" s="319"/>
      <c r="U36" s="340">
        <f t="shared" si="14"/>
        <v>0</v>
      </c>
      <c r="V36" s="340">
        <f t="shared" si="19"/>
        <v>5679.6</v>
      </c>
      <c r="W36" s="340">
        <f t="shared" si="20"/>
        <v>7784.1</v>
      </c>
      <c r="X36" s="340">
        <f t="shared" si="21"/>
        <v>2104.5</v>
      </c>
      <c r="Y36" s="329">
        <v>2166.9</v>
      </c>
      <c r="Z36" s="329">
        <v>2808.6</v>
      </c>
      <c r="AA36" s="329">
        <v>2808.6</v>
      </c>
      <c r="AB36" s="329">
        <v>3450.3</v>
      </c>
      <c r="AC36" s="319">
        <f t="shared" si="22"/>
        <v>11234.400000000001</v>
      </c>
      <c r="AD36" s="319">
        <f t="shared" si="15"/>
        <v>11234.400000000001</v>
      </c>
      <c r="AE36" s="319">
        <f t="shared" si="12"/>
        <v>5679.6</v>
      </c>
      <c r="AF36" s="320">
        <f t="shared" si="4"/>
        <v>5554.8000000000011</v>
      </c>
      <c r="AG36" s="319">
        <f t="shared" si="23"/>
        <v>9259.8450000000012</v>
      </c>
      <c r="AH36" s="319">
        <f>+AG36+AG36*AI36/100</f>
        <v>13334.176800000001</v>
      </c>
      <c r="AI36" s="319">
        <v>44</v>
      </c>
      <c r="AJ36" s="319">
        <v>18</v>
      </c>
      <c r="AK36" s="319">
        <f>+AH36/AJ36</f>
        <v>740.78760000000011</v>
      </c>
      <c r="AL36" s="319">
        <v>3</v>
      </c>
      <c r="AM36" s="347">
        <f>+AK36*AL36</f>
        <v>2222.3628000000003</v>
      </c>
      <c r="AN36" s="319"/>
      <c r="AO36" s="319">
        <v>11234.400000000001</v>
      </c>
      <c r="AP36" s="319">
        <f t="shared" si="24"/>
        <v>1974.5550000000003</v>
      </c>
      <c r="AQ36" s="321"/>
      <c r="AR36" s="323">
        <v>16544.400000000001</v>
      </c>
      <c r="AS36" s="324">
        <f t="shared" si="25"/>
        <v>5310</v>
      </c>
    </row>
    <row r="37" spans="1:45" ht="20.25" customHeight="1">
      <c r="A37" s="330" t="s">
        <v>36</v>
      </c>
      <c r="B37" s="322">
        <v>5</v>
      </c>
      <c r="C37" s="326" t="s">
        <v>205</v>
      </c>
      <c r="D37" s="340"/>
      <c r="E37" s="340"/>
      <c r="F37" s="340"/>
      <c r="G37" s="340"/>
      <c r="H37" s="340"/>
      <c r="I37" s="319"/>
      <c r="J37" s="340"/>
      <c r="K37" s="340"/>
      <c r="L37" s="340">
        <f t="shared" si="17"/>
        <v>0</v>
      </c>
      <c r="M37" s="340">
        <f t="shared" si="26"/>
        <v>0</v>
      </c>
      <c r="N37" s="340"/>
      <c r="O37" s="340"/>
      <c r="P37" s="340"/>
      <c r="Q37" s="340">
        <f t="shared" si="18"/>
        <v>0</v>
      </c>
      <c r="R37" s="319"/>
      <c r="S37" s="319"/>
      <c r="T37" s="319"/>
      <c r="U37" s="340"/>
      <c r="V37" s="340">
        <f t="shared" si="19"/>
        <v>0</v>
      </c>
      <c r="W37" s="340">
        <f t="shared" si="20"/>
        <v>0</v>
      </c>
      <c r="X37" s="340">
        <f t="shared" si="21"/>
        <v>0</v>
      </c>
      <c r="Y37" s="331"/>
      <c r="Z37" s="331"/>
      <c r="AA37" s="331"/>
      <c r="AB37" s="331"/>
      <c r="AC37" s="319"/>
      <c r="AD37" s="319">
        <f t="shared" si="15"/>
        <v>0</v>
      </c>
      <c r="AE37" s="319">
        <f t="shared" si="12"/>
        <v>0</v>
      </c>
      <c r="AF37" s="320">
        <f t="shared" si="4"/>
        <v>0</v>
      </c>
      <c r="AG37" s="319">
        <f t="shared" si="23"/>
        <v>0</v>
      </c>
      <c r="AH37" s="319"/>
      <c r="AI37" s="319">
        <v>44</v>
      </c>
      <c r="AJ37" s="319"/>
      <c r="AK37" s="319"/>
      <c r="AL37" s="319"/>
      <c r="AM37" s="347"/>
      <c r="AN37" s="319"/>
      <c r="AO37" s="319">
        <v>0</v>
      </c>
      <c r="AP37" s="319">
        <f t="shared" si="24"/>
        <v>0</v>
      </c>
      <c r="AQ37" s="321"/>
      <c r="AR37" s="323"/>
      <c r="AS37" s="324"/>
    </row>
    <row r="38" spans="1:45" ht="15" hidden="1" customHeight="1">
      <c r="A38" s="330" t="s">
        <v>36</v>
      </c>
      <c r="B38" s="322"/>
      <c r="C38" s="318" t="s">
        <v>252</v>
      </c>
      <c r="D38" s="319"/>
      <c r="E38" s="319"/>
      <c r="F38" s="319"/>
      <c r="G38" s="340">
        <f t="shared" si="13"/>
        <v>0</v>
      </c>
      <c r="H38" s="319"/>
      <c r="I38" s="319"/>
      <c r="J38" s="319"/>
      <c r="K38" s="340">
        <f t="shared" si="16"/>
        <v>0</v>
      </c>
      <c r="L38" s="340">
        <f t="shared" si="17"/>
        <v>0</v>
      </c>
      <c r="M38" s="340">
        <f t="shared" si="26"/>
        <v>0</v>
      </c>
      <c r="N38" s="319"/>
      <c r="O38" s="319"/>
      <c r="P38" s="319"/>
      <c r="Q38" s="340">
        <f t="shared" si="18"/>
        <v>0</v>
      </c>
      <c r="R38" s="319"/>
      <c r="S38" s="319"/>
      <c r="T38" s="319"/>
      <c r="U38" s="340">
        <f t="shared" si="14"/>
        <v>0</v>
      </c>
      <c r="V38" s="340">
        <f t="shared" si="19"/>
        <v>0</v>
      </c>
      <c r="W38" s="340">
        <f t="shared" si="20"/>
        <v>0</v>
      </c>
      <c r="X38" s="340">
        <f t="shared" si="21"/>
        <v>0</v>
      </c>
      <c r="Y38" s="327"/>
      <c r="Z38" s="327"/>
      <c r="AA38" s="327"/>
      <c r="AB38" s="327"/>
      <c r="AC38" s="319">
        <f t="shared" si="22"/>
        <v>0</v>
      </c>
      <c r="AD38" s="319">
        <f t="shared" si="15"/>
        <v>0</v>
      </c>
      <c r="AE38" s="319">
        <f t="shared" si="12"/>
        <v>0</v>
      </c>
      <c r="AF38" s="320">
        <f t="shared" si="4"/>
        <v>0</v>
      </c>
      <c r="AG38" s="319">
        <f t="shared" si="23"/>
        <v>0</v>
      </c>
      <c r="AH38" s="319"/>
      <c r="AI38" s="319">
        <v>44</v>
      </c>
      <c r="AJ38" s="319"/>
      <c r="AK38" s="319"/>
      <c r="AL38" s="319"/>
      <c r="AM38" s="347"/>
      <c r="AN38" s="319"/>
      <c r="AO38" s="319">
        <v>0</v>
      </c>
      <c r="AP38" s="319">
        <f t="shared" si="24"/>
        <v>0</v>
      </c>
      <c r="AQ38" s="321"/>
      <c r="AR38" s="323"/>
      <c r="AS38" s="324"/>
    </row>
    <row r="39" spans="1:45" ht="15" hidden="1" customHeight="1">
      <c r="A39" s="330" t="s">
        <v>36</v>
      </c>
      <c r="B39" s="322"/>
      <c r="C39" s="318" t="s">
        <v>253</v>
      </c>
      <c r="D39" s="319"/>
      <c r="E39" s="319"/>
      <c r="F39" s="319"/>
      <c r="G39" s="340">
        <f t="shared" si="13"/>
        <v>0</v>
      </c>
      <c r="H39" s="319"/>
      <c r="I39" s="319"/>
      <c r="J39" s="319"/>
      <c r="K39" s="340">
        <f t="shared" si="16"/>
        <v>0</v>
      </c>
      <c r="L39" s="340">
        <f t="shared" si="17"/>
        <v>0</v>
      </c>
      <c r="M39" s="340">
        <f t="shared" si="26"/>
        <v>0</v>
      </c>
      <c r="N39" s="319"/>
      <c r="O39" s="319"/>
      <c r="P39" s="319"/>
      <c r="Q39" s="340">
        <f t="shared" si="18"/>
        <v>0</v>
      </c>
      <c r="R39" s="319"/>
      <c r="S39" s="319"/>
      <c r="T39" s="319"/>
      <c r="U39" s="340">
        <f t="shared" si="14"/>
        <v>0</v>
      </c>
      <c r="V39" s="340">
        <f t="shared" si="19"/>
        <v>0</v>
      </c>
      <c r="W39" s="340">
        <f t="shared" si="20"/>
        <v>0</v>
      </c>
      <c r="X39" s="340">
        <f t="shared" si="21"/>
        <v>0</v>
      </c>
      <c r="Y39" s="327"/>
      <c r="Z39" s="327"/>
      <c r="AA39" s="327"/>
      <c r="AB39" s="327"/>
      <c r="AC39" s="319">
        <f t="shared" si="22"/>
        <v>0</v>
      </c>
      <c r="AD39" s="319">
        <f t="shared" si="15"/>
        <v>0</v>
      </c>
      <c r="AE39" s="319">
        <f t="shared" si="12"/>
        <v>0</v>
      </c>
      <c r="AF39" s="320">
        <f t="shared" si="4"/>
        <v>0</v>
      </c>
      <c r="AG39" s="319">
        <f t="shared" si="23"/>
        <v>0</v>
      </c>
      <c r="AH39" s="319"/>
      <c r="AI39" s="319">
        <v>44</v>
      </c>
      <c r="AJ39" s="319"/>
      <c r="AK39" s="319"/>
      <c r="AL39" s="319"/>
      <c r="AM39" s="347"/>
      <c r="AN39" s="319"/>
      <c r="AO39" s="319">
        <v>0</v>
      </c>
      <c r="AP39" s="319">
        <f t="shared" si="24"/>
        <v>0</v>
      </c>
      <c r="AQ39" s="321"/>
      <c r="AR39" s="323"/>
      <c r="AS39" s="324"/>
    </row>
    <row r="40" spans="1:45" ht="15" hidden="1" customHeight="1">
      <c r="A40" s="330" t="s">
        <v>36</v>
      </c>
      <c r="B40" s="322"/>
      <c r="C40" s="318" t="s">
        <v>254</v>
      </c>
      <c r="D40" s="319"/>
      <c r="E40" s="319"/>
      <c r="F40" s="319"/>
      <c r="G40" s="340">
        <f t="shared" si="13"/>
        <v>0</v>
      </c>
      <c r="H40" s="319"/>
      <c r="I40" s="319"/>
      <c r="J40" s="319"/>
      <c r="K40" s="340">
        <f t="shared" si="16"/>
        <v>0</v>
      </c>
      <c r="L40" s="340">
        <f t="shared" si="17"/>
        <v>0</v>
      </c>
      <c r="M40" s="340">
        <f t="shared" si="26"/>
        <v>0</v>
      </c>
      <c r="N40" s="319"/>
      <c r="O40" s="319"/>
      <c r="P40" s="319"/>
      <c r="Q40" s="340">
        <f t="shared" si="18"/>
        <v>0</v>
      </c>
      <c r="R40" s="319"/>
      <c r="S40" s="319"/>
      <c r="T40" s="319"/>
      <c r="U40" s="340">
        <f t="shared" si="14"/>
        <v>0</v>
      </c>
      <c r="V40" s="340">
        <f t="shared" si="19"/>
        <v>0</v>
      </c>
      <c r="W40" s="340">
        <f t="shared" si="20"/>
        <v>0</v>
      </c>
      <c r="X40" s="340">
        <f t="shared" si="21"/>
        <v>0</v>
      </c>
      <c r="Y40" s="327"/>
      <c r="Z40" s="327"/>
      <c r="AA40" s="327"/>
      <c r="AB40" s="327"/>
      <c r="AC40" s="319">
        <f t="shared" si="22"/>
        <v>0</v>
      </c>
      <c r="AD40" s="319">
        <f t="shared" si="15"/>
        <v>0</v>
      </c>
      <c r="AE40" s="319">
        <f t="shared" si="12"/>
        <v>0</v>
      </c>
      <c r="AF40" s="320">
        <f t="shared" si="4"/>
        <v>0</v>
      </c>
      <c r="AG40" s="319">
        <f t="shared" si="23"/>
        <v>0</v>
      </c>
      <c r="AH40" s="319"/>
      <c r="AI40" s="319">
        <v>44</v>
      </c>
      <c r="AJ40" s="319"/>
      <c r="AK40" s="319"/>
      <c r="AL40" s="319"/>
      <c r="AM40" s="347"/>
      <c r="AN40" s="319"/>
      <c r="AO40" s="319">
        <v>0</v>
      </c>
      <c r="AP40" s="319">
        <f t="shared" si="24"/>
        <v>0</v>
      </c>
      <c r="AQ40" s="321"/>
      <c r="AR40" s="323"/>
      <c r="AS40" s="324"/>
    </row>
    <row r="41" spans="1:45" ht="15" hidden="1" customHeight="1">
      <c r="A41" s="330" t="s">
        <v>36</v>
      </c>
      <c r="B41" s="322"/>
      <c r="C41" s="318" t="s">
        <v>255</v>
      </c>
      <c r="D41" s="319">
        <f>+[6]հեռ!C11/1000</f>
        <v>42.769129999999997</v>
      </c>
      <c r="E41" s="319">
        <f>+[6]հեռ!D11/1000</f>
        <v>39.56917</v>
      </c>
      <c r="F41" s="319">
        <f>+[6]հեռ!E11/1000</f>
        <v>44.996749999999999</v>
      </c>
      <c r="G41" s="340">
        <f t="shared" si="13"/>
        <v>127.33505</v>
      </c>
      <c r="H41" s="319">
        <f>+[6]հեռ!F11/1000</f>
        <v>42.791350000000001</v>
      </c>
      <c r="I41" s="319">
        <f>+[6]հեռ!G11/1000</f>
        <v>43.765800000000006</v>
      </c>
      <c r="J41" s="319">
        <f>+[6]հեռ!H11/1000</f>
        <v>43.689250000000001</v>
      </c>
      <c r="K41" s="340">
        <f t="shared" si="16"/>
        <v>130.24639999999999</v>
      </c>
      <c r="L41" s="340">
        <f t="shared" si="17"/>
        <v>257.58145000000002</v>
      </c>
      <c r="M41" s="340">
        <f t="shared" ref="M41:M44" si="28">+(G41+K41)*1.1</f>
        <v>283.33959500000003</v>
      </c>
      <c r="N41" s="319">
        <f>+[6]հեռ!I11/1000</f>
        <v>47.713999999999999</v>
      </c>
      <c r="O41" s="319">
        <f>+[6]հեռ!J11/1000</f>
        <v>46.395969999999998</v>
      </c>
      <c r="P41" s="319"/>
      <c r="Q41" s="340">
        <f t="shared" si="18"/>
        <v>94.109970000000004</v>
      </c>
      <c r="R41" s="319">
        <f>+[6]հեռ!L11/1000</f>
        <v>0</v>
      </c>
      <c r="S41" s="319">
        <f>+[6]հեռ!M11/1000</f>
        <v>0</v>
      </c>
      <c r="T41" s="319">
        <f>+[6]հեռ!N11/1000</f>
        <v>0</v>
      </c>
      <c r="U41" s="340">
        <f t="shared" si="14"/>
        <v>0</v>
      </c>
      <c r="V41" s="340">
        <f t="shared" si="19"/>
        <v>351.69141999999999</v>
      </c>
      <c r="W41" s="340">
        <f t="shared" si="20"/>
        <v>436</v>
      </c>
      <c r="X41" s="340">
        <f t="shared" si="21"/>
        <v>84.308580000000006</v>
      </c>
      <c r="Y41" s="327">
        <v>166</v>
      </c>
      <c r="Z41" s="327">
        <v>135</v>
      </c>
      <c r="AA41" s="327">
        <v>135</v>
      </c>
      <c r="AB41" s="327">
        <v>104</v>
      </c>
      <c r="AC41" s="319">
        <f t="shared" si="22"/>
        <v>540</v>
      </c>
      <c r="AD41" s="319">
        <f t="shared" si="15"/>
        <v>540</v>
      </c>
      <c r="AE41" s="319">
        <f t="shared" si="12"/>
        <v>351.69141999999999</v>
      </c>
      <c r="AF41" s="320">
        <f t="shared" si="4"/>
        <v>188.30858000000001</v>
      </c>
      <c r="AG41" s="319">
        <f t="shared" si="23"/>
        <v>540.92104500000005</v>
      </c>
      <c r="AH41" s="319"/>
      <c r="AI41" s="319">
        <v>44</v>
      </c>
      <c r="AJ41" s="319"/>
      <c r="AK41" s="319"/>
      <c r="AL41" s="319"/>
      <c r="AM41" s="347"/>
      <c r="AN41" s="319"/>
      <c r="AO41" s="319">
        <v>540</v>
      </c>
      <c r="AP41" s="319">
        <f t="shared" si="24"/>
        <v>-0.92104500000004919</v>
      </c>
      <c r="AQ41" s="321"/>
      <c r="AR41" s="323"/>
      <c r="AS41" s="324"/>
    </row>
    <row r="42" spans="1:45" ht="20.100000000000001" customHeight="1">
      <c r="A42" s="330" t="s">
        <v>36</v>
      </c>
      <c r="B42" s="322"/>
      <c r="C42" s="318" t="s">
        <v>256</v>
      </c>
      <c r="D42" s="319">
        <f>+[6]փոստ!Z11/1000</f>
        <v>1175.68</v>
      </c>
      <c r="E42" s="319">
        <f>+[6]փոստ!D11/1000</f>
        <v>591.41</v>
      </c>
      <c r="F42" s="319">
        <f>+[6]փոստ!F11/1000</f>
        <v>849.93</v>
      </c>
      <c r="G42" s="340">
        <f t="shared" si="13"/>
        <v>2617.02</v>
      </c>
      <c r="H42" s="319">
        <f>+[6]փոստ!H11/1000</f>
        <v>665.16</v>
      </c>
      <c r="I42" s="319">
        <f>+[6]փոստ!J11/1000</f>
        <v>1066.5</v>
      </c>
      <c r="J42" s="319">
        <f>+[6]փոստ!L11/1000</f>
        <v>1244.58</v>
      </c>
      <c r="K42" s="340">
        <f t="shared" si="16"/>
        <v>2976.24</v>
      </c>
      <c r="L42" s="340">
        <f t="shared" si="17"/>
        <v>5593.26</v>
      </c>
      <c r="M42" s="340">
        <f t="shared" si="28"/>
        <v>6152.5860000000011</v>
      </c>
      <c r="N42" s="319">
        <f>+[6]փոստ!N11/1000</f>
        <v>1546.88</v>
      </c>
      <c r="O42" s="319">
        <f>+[6]փոստ!P11/1000</f>
        <v>1624.78</v>
      </c>
      <c r="P42" s="319">
        <f>+[6]հեռ!K11/1000</f>
        <v>0</v>
      </c>
      <c r="Q42" s="340">
        <f t="shared" si="18"/>
        <v>3171.66</v>
      </c>
      <c r="R42" s="319">
        <f>+[6]փոստ!T11/1000</f>
        <v>0</v>
      </c>
      <c r="S42" s="319">
        <f>+[6]փոստ!V11/1000</f>
        <v>0</v>
      </c>
      <c r="T42" s="319">
        <f>+[6]փոստ!X11/1000</f>
        <v>0</v>
      </c>
      <c r="U42" s="340">
        <f t="shared" si="14"/>
        <v>0</v>
      </c>
      <c r="V42" s="340">
        <f t="shared" si="19"/>
        <v>8764.92</v>
      </c>
      <c r="W42" s="340">
        <f t="shared" si="20"/>
        <v>6932.2</v>
      </c>
      <c r="X42" s="340">
        <f t="shared" si="21"/>
        <v>-1832.7200000000003</v>
      </c>
      <c r="Y42" s="329">
        <v>1939.2</v>
      </c>
      <c r="Z42" s="329">
        <v>2496.5</v>
      </c>
      <c r="AA42" s="329">
        <v>2496.5</v>
      </c>
      <c r="AB42" s="329">
        <v>3053.8</v>
      </c>
      <c r="AC42" s="319">
        <f t="shared" si="22"/>
        <v>9986</v>
      </c>
      <c r="AD42" s="319">
        <f t="shared" si="15"/>
        <v>9986</v>
      </c>
      <c r="AE42" s="319">
        <f t="shared" si="12"/>
        <v>8764.92</v>
      </c>
      <c r="AF42" s="320">
        <f t="shared" si="4"/>
        <v>1221.08</v>
      </c>
      <c r="AG42" s="319">
        <f t="shared" si="23"/>
        <v>11745.846000000001</v>
      </c>
      <c r="AH42" s="319">
        <f>+AG42+AG42*AI42/100</f>
        <v>16914.018240000001</v>
      </c>
      <c r="AI42" s="319">
        <v>44</v>
      </c>
      <c r="AJ42" s="319">
        <v>10</v>
      </c>
      <c r="AK42" s="319">
        <f>+AH42/AJ42</f>
        <v>1691.401824</v>
      </c>
      <c r="AL42" s="319">
        <v>3</v>
      </c>
      <c r="AM42" s="347">
        <f>+AK42*AL42</f>
        <v>5074.2054719999996</v>
      </c>
      <c r="AN42" s="319"/>
      <c r="AO42" s="319">
        <v>9986</v>
      </c>
      <c r="AP42" s="319">
        <f t="shared" si="24"/>
        <v>-1759.8460000000014</v>
      </c>
      <c r="AQ42" s="321"/>
      <c r="AR42" s="323">
        <v>14186</v>
      </c>
      <c r="AS42" s="324">
        <f t="shared" si="25"/>
        <v>4200</v>
      </c>
    </row>
    <row r="43" spans="1:45" ht="20.100000000000001" hidden="1" customHeight="1">
      <c r="A43" s="330" t="s">
        <v>37</v>
      </c>
      <c r="B43" s="322">
        <v>6</v>
      </c>
      <c r="C43" s="326" t="s">
        <v>37</v>
      </c>
      <c r="D43" s="340"/>
      <c r="E43" s="340"/>
      <c r="F43" s="340"/>
      <c r="G43" s="340"/>
      <c r="H43" s="340"/>
      <c r="I43" s="319"/>
      <c r="J43" s="340"/>
      <c r="K43" s="340"/>
      <c r="L43" s="340">
        <f t="shared" si="17"/>
        <v>0</v>
      </c>
      <c r="M43" s="340">
        <f t="shared" si="26"/>
        <v>0</v>
      </c>
      <c r="N43" s="340"/>
      <c r="O43" s="340"/>
      <c r="P43" s="340">
        <f>+[6]փոստ!R12/1000</f>
        <v>0</v>
      </c>
      <c r="Q43" s="340">
        <f t="shared" si="18"/>
        <v>0</v>
      </c>
      <c r="R43" s="319">
        <f>+[6]փոստ!T12/1000</f>
        <v>0</v>
      </c>
      <c r="S43" s="319"/>
      <c r="T43" s="319"/>
      <c r="U43" s="340"/>
      <c r="V43" s="340">
        <f t="shared" si="19"/>
        <v>0</v>
      </c>
      <c r="W43" s="340">
        <f t="shared" si="20"/>
        <v>0</v>
      </c>
      <c r="X43" s="340">
        <f t="shared" si="21"/>
        <v>0</v>
      </c>
      <c r="Y43" s="331"/>
      <c r="Z43" s="331"/>
      <c r="AA43" s="331"/>
      <c r="AB43" s="331"/>
      <c r="AC43" s="319"/>
      <c r="AD43" s="319">
        <f t="shared" si="15"/>
        <v>0</v>
      </c>
      <c r="AE43" s="319">
        <f t="shared" si="12"/>
        <v>0</v>
      </c>
      <c r="AF43" s="320">
        <f t="shared" si="4"/>
        <v>0</v>
      </c>
      <c r="AG43" s="319">
        <f t="shared" si="23"/>
        <v>0</v>
      </c>
      <c r="AH43" s="319"/>
      <c r="AI43" s="319">
        <v>44</v>
      </c>
      <c r="AJ43" s="319"/>
      <c r="AK43" s="319"/>
      <c r="AL43" s="319"/>
      <c r="AM43" s="347"/>
      <c r="AN43" s="319"/>
      <c r="AO43" s="319">
        <v>0</v>
      </c>
      <c r="AP43" s="319">
        <f t="shared" si="24"/>
        <v>0</v>
      </c>
      <c r="AQ43" s="321"/>
      <c r="AR43" s="323"/>
      <c r="AS43" s="324"/>
    </row>
    <row r="44" spans="1:45" ht="15" hidden="1" customHeight="1">
      <c r="A44" s="330" t="s">
        <v>37</v>
      </c>
      <c r="B44" s="322"/>
      <c r="C44" s="318" t="s">
        <v>252</v>
      </c>
      <c r="D44" s="319">
        <f>+[6]էլ.էներգիա!D11/1000</f>
        <v>539.18107999999995</v>
      </c>
      <c r="E44" s="319">
        <f>+[6]էլ.էներգիա!F11/1000</f>
        <v>531.68782999999996</v>
      </c>
      <c r="F44" s="319">
        <f>+[6]էլ.էներգիա!H11/1000</f>
        <v>487.28496000000001</v>
      </c>
      <c r="G44" s="340">
        <f t="shared" si="13"/>
        <v>1558.1538699999999</v>
      </c>
      <c r="H44" s="319">
        <f>+[6]էլ.էներգիա!J11/1000</f>
        <v>530.65059999999994</v>
      </c>
      <c r="I44" s="319">
        <f>+[6]էլ.էներգիա!L11/1000</f>
        <v>463.92322999999999</v>
      </c>
      <c r="J44" s="319">
        <f>+[6]էլ.էներգիա!N11/1000</f>
        <v>517.19255999999996</v>
      </c>
      <c r="K44" s="340">
        <f t="shared" si="16"/>
        <v>1511.7663899999998</v>
      </c>
      <c r="L44" s="340">
        <f t="shared" si="17"/>
        <v>3069.9202599999999</v>
      </c>
      <c r="M44" s="340">
        <f t="shared" si="28"/>
        <v>3376.9122860000002</v>
      </c>
      <c r="N44" s="319">
        <f>+[6]էլ.էներգիա!P11/1000</f>
        <v>784.85188000000005</v>
      </c>
      <c r="O44" s="319">
        <f>+[6]էլ.էներգիա!R11/1000</f>
        <v>770.88559999999995</v>
      </c>
      <c r="P44" s="319">
        <f>+[6]էլ.էներգիա!T11/1000</f>
        <v>0</v>
      </c>
      <c r="Q44" s="340">
        <f t="shared" si="18"/>
        <v>1555.73748</v>
      </c>
      <c r="R44" s="319">
        <f>+[6]էլ.էներգիա!V11/1000</f>
        <v>0</v>
      </c>
      <c r="S44" s="319">
        <f>+[6]էլ.էներգիա!X11/1000</f>
        <v>0</v>
      </c>
      <c r="T44" s="319">
        <f>+[6]էլ.էներգիա!Z11/1000</f>
        <v>0</v>
      </c>
      <c r="U44" s="340">
        <f t="shared" si="14"/>
        <v>0</v>
      </c>
      <c r="V44" s="340">
        <f t="shared" si="19"/>
        <v>4625.6577399999996</v>
      </c>
      <c r="W44" s="340">
        <f t="shared" si="20"/>
        <v>6059</v>
      </c>
      <c r="X44" s="340">
        <f t="shared" si="21"/>
        <v>1433.3422600000004</v>
      </c>
      <c r="Y44" s="327">
        <v>2019.7</v>
      </c>
      <c r="Z44" s="327">
        <v>2019.7</v>
      </c>
      <c r="AA44" s="327">
        <v>2019.6</v>
      </c>
      <c r="AB44" s="327">
        <v>2019.7</v>
      </c>
      <c r="AC44" s="319">
        <f t="shared" si="22"/>
        <v>8078.7</v>
      </c>
      <c r="AD44" s="319">
        <f t="shared" si="15"/>
        <v>8078.7</v>
      </c>
      <c r="AE44" s="319">
        <f t="shared" si="12"/>
        <v>4625.6577399999996</v>
      </c>
      <c r="AF44" s="320">
        <f t="shared" si="4"/>
        <v>3453.0422600000002</v>
      </c>
      <c r="AG44" s="319">
        <f t="shared" si="23"/>
        <v>6446.8325459999996</v>
      </c>
      <c r="AH44" s="319"/>
      <c r="AI44" s="319">
        <v>44</v>
      </c>
      <c r="AJ44" s="319"/>
      <c r="AK44" s="319"/>
      <c r="AL44" s="319"/>
      <c r="AM44" s="347"/>
      <c r="AN44" s="319"/>
      <c r="AO44" s="319">
        <v>8078.7</v>
      </c>
      <c r="AP44" s="319">
        <f t="shared" si="24"/>
        <v>1631.8674540000002</v>
      </c>
      <c r="AQ44" s="321"/>
      <c r="AR44" s="323">
        <v>8078.7</v>
      </c>
      <c r="AS44" s="324">
        <f t="shared" si="25"/>
        <v>0</v>
      </c>
    </row>
    <row r="45" spans="1:45" ht="15" hidden="1" customHeight="1">
      <c r="A45" s="330" t="s">
        <v>37</v>
      </c>
      <c r="B45" s="322"/>
      <c r="C45" s="318" t="s">
        <v>253</v>
      </c>
      <c r="D45" s="319"/>
      <c r="E45" s="319"/>
      <c r="F45" s="319"/>
      <c r="G45" s="340">
        <f t="shared" si="13"/>
        <v>0</v>
      </c>
      <c r="H45" s="319"/>
      <c r="I45" s="319"/>
      <c r="J45" s="319"/>
      <c r="K45" s="340">
        <f t="shared" si="16"/>
        <v>0</v>
      </c>
      <c r="L45" s="340">
        <f t="shared" si="17"/>
        <v>0</v>
      </c>
      <c r="M45" s="340">
        <f t="shared" si="26"/>
        <v>0</v>
      </c>
      <c r="N45" s="319"/>
      <c r="O45" s="319"/>
      <c r="P45" s="319"/>
      <c r="Q45" s="340">
        <f t="shared" si="18"/>
        <v>0</v>
      </c>
      <c r="R45" s="319"/>
      <c r="S45" s="319"/>
      <c r="T45" s="319"/>
      <c r="U45" s="340">
        <f t="shared" si="14"/>
        <v>0</v>
      </c>
      <c r="V45" s="340">
        <f t="shared" si="19"/>
        <v>0</v>
      </c>
      <c r="W45" s="340">
        <f t="shared" si="20"/>
        <v>0</v>
      </c>
      <c r="X45" s="340">
        <f t="shared" si="21"/>
        <v>0</v>
      </c>
      <c r="Y45" s="327"/>
      <c r="Z45" s="327"/>
      <c r="AA45" s="327"/>
      <c r="AB45" s="327"/>
      <c r="AC45" s="319">
        <f t="shared" si="22"/>
        <v>0</v>
      </c>
      <c r="AD45" s="319">
        <f t="shared" si="15"/>
        <v>0</v>
      </c>
      <c r="AE45" s="319">
        <f t="shared" si="12"/>
        <v>0</v>
      </c>
      <c r="AF45" s="320">
        <f t="shared" si="4"/>
        <v>0</v>
      </c>
      <c r="AG45" s="319">
        <f t="shared" si="23"/>
        <v>0</v>
      </c>
      <c r="AH45" s="319"/>
      <c r="AI45" s="319">
        <v>44</v>
      </c>
      <c r="AJ45" s="319"/>
      <c r="AK45" s="319"/>
      <c r="AL45" s="319"/>
      <c r="AM45" s="347"/>
      <c r="AN45" s="319"/>
      <c r="AO45" s="319">
        <v>0</v>
      </c>
      <c r="AP45" s="319">
        <f t="shared" si="24"/>
        <v>0</v>
      </c>
      <c r="AQ45" s="321"/>
      <c r="AR45" s="323"/>
      <c r="AS45" s="324"/>
    </row>
    <row r="46" spans="1:45" ht="15" hidden="1" customHeight="1">
      <c r="A46" s="330" t="s">
        <v>37</v>
      </c>
      <c r="B46" s="322"/>
      <c r="C46" s="318" t="s">
        <v>254</v>
      </c>
      <c r="D46" s="319"/>
      <c r="E46" s="319"/>
      <c r="F46" s="319"/>
      <c r="G46" s="340">
        <f t="shared" si="13"/>
        <v>0</v>
      </c>
      <c r="H46" s="319"/>
      <c r="I46" s="319"/>
      <c r="J46" s="319"/>
      <c r="K46" s="340">
        <f t="shared" si="16"/>
        <v>0</v>
      </c>
      <c r="L46" s="340">
        <f t="shared" si="17"/>
        <v>0</v>
      </c>
      <c r="M46" s="340">
        <f t="shared" si="26"/>
        <v>0</v>
      </c>
      <c r="N46" s="319"/>
      <c r="O46" s="319"/>
      <c r="P46" s="319"/>
      <c r="Q46" s="340">
        <f t="shared" si="18"/>
        <v>0</v>
      </c>
      <c r="R46" s="319"/>
      <c r="S46" s="319"/>
      <c r="T46" s="319"/>
      <c r="U46" s="340">
        <f t="shared" si="14"/>
        <v>0</v>
      </c>
      <c r="V46" s="340">
        <f t="shared" si="19"/>
        <v>0</v>
      </c>
      <c r="W46" s="340">
        <f t="shared" si="20"/>
        <v>0</v>
      </c>
      <c r="X46" s="340">
        <f t="shared" si="21"/>
        <v>0</v>
      </c>
      <c r="Y46" s="327"/>
      <c r="Z46" s="327"/>
      <c r="AA46" s="327"/>
      <c r="AB46" s="327"/>
      <c r="AC46" s="319">
        <f t="shared" si="22"/>
        <v>0</v>
      </c>
      <c r="AD46" s="319">
        <f t="shared" si="15"/>
        <v>0</v>
      </c>
      <c r="AE46" s="319">
        <f t="shared" si="12"/>
        <v>0</v>
      </c>
      <c r="AF46" s="320">
        <f t="shared" si="4"/>
        <v>0</v>
      </c>
      <c r="AG46" s="319">
        <f t="shared" si="23"/>
        <v>0</v>
      </c>
      <c r="AH46" s="319"/>
      <c r="AI46" s="319">
        <v>44</v>
      </c>
      <c r="AJ46" s="319"/>
      <c r="AK46" s="319"/>
      <c r="AL46" s="319"/>
      <c r="AM46" s="347"/>
      <c r="AN46" s="319"/>
      <c r="AO46" s="319">
        <v>0</v>
      </c>
      <c r="AP46" s="319">
        <f t="shared" si="24"/>
        <v>0</v>
      </c>
      <c r="AQ46" s="321"/>
      <c r="AR46" s="323"/>
      <c r="AS46" s="324"/>
    </row>
    <row r="47" spans="1:45" ht="15" hidden="1" customHeight="1">
      <c r="A47" s="330" t="s">
        <v>37</v>
      </c>
      <c r="B47" s="322"/>
      <c r="C47" s="318" t="s">
        <v>255</v>
      </c>
      <c r="D47" s="319">
        <f>+[6]հեռ!C12/1000</f>
        <v>85.607020000000006</v>
      </c>
      <c r="E47" s="319">
        <f>+[6]հեռ!D12/1000</f>
        <v>75.107749999999996</v>
      </c>
      <c r="F47" s="319">
        <f>+[6]հեռ!E12/1000</f>
        <v>75.618300000000005</v>
      </c>
      <c r="G47" s="340">
        <f t="shared" si="13"/>
        <v>236.33306999999999</v>
      </c>
      <c r="H47" s="319">
        <f>+[6]հեռ!F12/1000</f>
        <v>75.984960000000001</v>
      </c>
      <c r="I47" s="319">
        <f>+[6]հեռ!G12/1000</f>
        <v>78.50739999999999</v>
      </c>
      <c r="J47" s="319">
        <f>+[6]հեռ!H12/1000</f>
        <v>75.257820000000009</v>
      </c>
      <c r="K47" s="340">
        <f t="shared" si="16"/>
        <v>229.75018</v>
      </c>
      <c r="L47" s="340">
        <f t="shared" si="17"/>
        <v>466.08325000000002</v>
      </c>
      <c r="M47" s="340">
        <f t="shared" ref="M47:M113" si="29">+(G47+K47)*1.1</f>
        <v>512.69157500000006</v>
      </c>
      <c r="N47" s="319">
        <f>+[6]հեռ!I12/1000</f>
        <v>77.319710000000001</v>
      </c>
      <c r="O47" s="319">
        <f>+[6]հեռ!J12/1000</f>
        <v>76.374039999999994</v>
      </c>
      <c r="P47" s="319">
        <f>+[6]հեռ!K12/1000</f>
        <v>0</v>
      </c>
      <c r="Q47" s="340">
        <f t="shared" si="18"/>
        <v>153.69374999999999</v>
      </c>
      <c r="R47" s="319">
        <f>+[6]հեռ!L12/1000</f>
        <v>0</v>
      </c>
      <c r="S47" s="319">
        <f>+[6]հեռ!M12/1000</f>
        <v>0</v>
      </c>
      <c r="T47" s="319">
        <f>+[6]հեռ!N12/1000</f>
        <v>0</v>
      </c>
      <c r="U47" s="340">
        <f t="shared" si="14"/>
        <v>0</v>
      </c>
      <c r="V47" s="340">
        <f t="shared" si="19"/>
        <v>619.77700000000004</v>
      </c>
      <c r="W47" s="340">
        <f t="shared" si="20"/>
        <v>953.2</v>
      </c>
      <c r="X47" s="340">
        <f t="shared" si="21"/>
        <v>333.423</v>
      </c>
      <c r="Y47" s="327">
        <v>294.3</v>
      </c>
      <c r="Z47" s="327">
        <v>319.8</v>
      </c>
      <c r="AA47" s="327">
        <v>339.1</v>
      </c>
      <c r="AB47" s="327">
        <v>246.8</v>
      </c>
      <c r="AC47" s="319">
        <f t="shared" si="22"/>
        <v>1200</v>
      </c>
      <c r="AD47" s="319">
        <f t="shared" si="15"/>
        <v>1200</v>
      </c>
      <c r="AE47" s="319">
        <f t="shared" si="12"/>
        <v>619.77700000000004</v>
      </c>
      <c r="AF47" s="320">
        <f t="shared" si="4"/>
        <v>580.22299999999996</v>
      </c>
      <c r="AG47" s="319">
        <f t="shared" si="23"/>
        <v>978.77482500000008</v>
      </c>
      <c r="AH47" s="319"/>
      <c r="AI47" s="319">
        <v>44</v>
      </c>
      <c r="AJ47" s="319"/>
      <c r="AK47" s="319"/>
      <c r="AL47" s="319"/>
      <c r="AM47" s="347"/>
      <c r="AN47" s="319"/>
      <c r="AO47" s="319">
        <v>1200</v>
      </c>
      <c r="AP47" s="319">
        <f t="shared" si="24"/>
        <v>221.22517499999992</v>
      </c>
      <c r="AQ47" s="321"/>
      <c r="AR47" s="323"/>
      <c r="AS47" s="324"/>
    </row>
    <row r="48" spans="1:45" ht="20.100000000000001" hidden="1" customHeight="1">
      <c r="A48" s="330" t="s">
        <v>37</v>
      </c>
      <c r="B48" s="322"/>
      <c r="C48" s="318" t="s">
        <v>256</v>
      </c>
      <c r="D48" s="319"/>
      <c r="E48" s="319"/>
      <c r="F48" s="319"/>
      <c r="G48" s="340"/>
      <c r="H48" s="319"/>
      <c r="I48" s="319"/>
      <c r="J48" s="319"/>
      <c r="K48" s="340"/>
      <c r="L48" s="340"/>
      <c r="M48" s="340"/>
      <c r="N48" s="319">
        <f>+[6]փոստ!N12/1000</f>
        <v>4886.53</v>
      </c>
      <c r="O48" s="319">
        <f>+[6]փոստ!P12/1000</f>
        <v>4456.91</v>
      </c>
      <c r="P48" s="319">
        <f>+[6]փոստ!R12/1000</f>
        <v>0</v>
      </c>
      <c r="Q48" s="340">
        <f t="shared" si="18"/>
        <v>9343.4399999999987</v>
      </c>
      <c r="R48" s="319">
        <f>+[6]փոստ!T12/1000</f>
        <v>0</v>
      </c>
      <c r="S48" s="319">
        <f>+[6]փոստ!V12/1000</f>
        <v>0</v>
      </c>
      <c r="T48" s="319">
        <f>+[6]փոստ!X12/1000</f>
        <v>0</v>
      </c>
      <c r="U48" s="340">
        <f t="shared" si="14"/>
        <v>0</v>
      </c>
      <c r="V48" s="340">
        <f t="shared" si="19"/>
        <v>9343.4399999999987</v>
      </c>
      <c r="W48" s="340">
        <f t="shared" si="20"/>
        <v>26267.8</v>
      </c>
      <c r="X48" s="340">
        <f t="shared" si="21"/>
        <v>16924.36</v>
      </c>
      <c r="Y48" s="329">
        <v>7483.1</v>
      </c>
      <c r="Z48" s="329">
        <v>9402</v>
      </c>
      <c r="AA48" s="329">
        <v>9382.7000000000007</v>
      </c>
      <c r="AB48" s="329">
        <v>11419.3</v>
      </c>
      <c r="AC48" s="319">
        <f t="shared" si="22"/>
        <v>37687.1</v>
      </c>
      <c r="AD48" s="319">
        <f t="shared" si="15"/>
        <v>37687.1</v>
      </c>
      <c r="AE48" s="319">
        <f t="shared" si="12"/>
        <v>9343.4399999999987</v>
      </c>
      <c r="AF48" s="320">
        <f t="shared" si="4"/>
        <v>28343.66</v>
      </c>
      <c r="AG48" s="319">
        <f t="shared" si="23"/>
        <v>0</v>
      </c>
      <c r="AH48" s="319"/>
      <c r="AI48" s="319">
        <v>44</v>
      </c>
      <c r="AJ48" s="319"/>
      <c r="AK48" s="319"/>
      <c r="AL48" s="319"/>
      <c r="AM48" s="347"/>
      <c r="AN48" s="319"/>
      <c r="AO48" s="319">
        <v>37687.1</v>
      </c>
      <c r="AP48" s="319">
        <f t="shared" si="24"/>
        <v>37687.1</v>
      </c>
      <c r="AQ48" s="321"/>
      <c r="AR48" s="323">
        <v>37687.1</v>
      </c>
      <c r="AS48" s="324">
        <f t="shared" si="25"/>
        <v>0</v>
      </c>
    </row>
    <row r="49" spans="1:45" ht="27" customHeight="1">
      <c r="A49" s="330" t="s">
        <v>158</v>
      </c>
      <c r="B49" s="322">
        <v>7</v>
      </c>
      <c r="C49" s="326" t="s">
        <v>158</v>
      </c>
      <c r="D49" s="319"/>
      <c r="E49" s="319"/>
      <c r="F49" s="319"/>
      <c r="G49" s="340"/>
      <c r="H49" s="319"/>
      <c r="I49" s="319"/>
      <c r="J49" s="319"/>
      <c r="K49" s="340">
        <f t="shared" si="16"/>
        <v>0</v>
      </c>
      <c r="L49" s="340">
        <f t="shared" si="17"/>
        <v>0</v>
      </c>
      <c r="M49" s="340">
        <f t="shared" si="26"/>
        <v>0</v>
      </c>
      <c r="N49" s="319"/>
      <c r="O49" s="319"/>
      <c r="P49" s="319"/>
      <c r="Q49" s="340">
        <f t="shared" si="18"/>
        <v>0</v>
      </c>
      <c r="R49" s="319"/>
      <c r="S49" s="319"/>
      <c r="T49" s="319"/>
      <c r="U49" s="340">
        <f t="shared" si="14"/>
        <v>0</v>
      </c>
      <c r="V49" s="340">
        <f t="shared" si="19"/>
        <v>0</v>
      </c>
      <c r="W49" s="340">
        <f t="shared" si="20"/>
        <v>0</v>
      </c>
      <c r="X49" s="340">
        <f t="shared" si="21"/>
        <v>0</v>
      </c>
      <c r="Y49" s="329"/>
      <c r="Z49" s="329"/>
      <c r="AA49" s="329"/>
      <c r="AB49" s="329"/>
      <c r="AC49" s="319"/>
      <c r="AD49" s="319">
        <f t="shared" si="15"/>
        <v>0</v>
      </c>
      <c r="AE49" s="319">
        <f t="shared" si="12"/>
        <v>0</v>
      </c>
      <c r="AF49" s="320">
        <f t="shared" si="4"/>
        <v>0</v>
      </c>
      <c r="AG49" s="319">
        <f t="shared" si="23"/>
        <v>0</v>
      </c>
      <c r="AH49" s="319"/>
      <c r="AI49" s="319">
        <v>44</v>
      </c>
      <c r="AJ49" s="319"/>
      <c r="AK49" s="319"/>
      <c r="AL49" s="319"/>
      <c r="AM49" s="347"/>
      <c r="AN49" s="319"/>
      <c r="AO49" s="319">
        <v>0</v>
      </c>
      <c r="AP49" s="319">
        <f t="shared" si="24"/>
        <v>0</v>
      </c>
      <c r="AQ49" s="321"/>
      <c r="AR49" s="323"/>
      <c r="AS49" s="324"/>
    </row>
    <row r="50" spans="1:45" ht="15" hidden="1" customHeight="1">
      <c r="A50" s="330" t="s">
        <v>158</v>
      </c>
      <c r="B50" s="322"/>
      <c r="C50" s="318" t="s">
        <v>252</v>
      </c>
      <c r="D50" s="319">
        <f>+[6]էլ.էներգիա!D12/1000</f>
        <v>3228.4839999999999</v>
      </c>
      <c r="E50" s="319">
        <f>+[6]էլ.էներգիա!F12/1000</f>
        <v>3345.13492</v>
      </c>
      <c r="F50" s="319">
        <f>+[6]էլ.էներգիա!H12/1000</f>
        <v>2970.1462000000001</v>
      </c>
      <c r="G50" s="340">
        <f t="shared" si="13"/>
        <v>9543.76512</v>
      </c>
      <c r="H50" s="319">
        <f>+[6]էլ.էներգիա!J12/1000</f>
        <v>3028.6097799999998</v>
      </c>
      <c r="I50" s="319">
        <f>+[6]էլ.էներգիա!L12/1000</f>
        <v>2114.2389600000001</v>
      </c>
      <c r="J50" s="319">
        <f>+[6]էլ.էներգիա!N12/1000</f>
        <v>2153.55015</v>
      </c>
      <c r="K50" s="340">
        <f t="shared" si="16"/>
        <v>7296.3988899999995</v>
      </c>
      <c r="L50" s="340">
        <f t="shared" si="17"/>
        <v>16840.16401</v>
      </c>
      <c r="M50" s="340">
        <f t="shared" si="29"/>
        <v>18524.180411000001</v>
      </c>
      <c r="N50" s="319">
        <f>+[6]էլ.էներգիա!P12/1000</f>
        <v>3215.2400299999999</v>
      </c>
      <c r="O50" s="319">
        <f>+[6]էլ.էներգիա!R12/1000</f>
        <v>0</v>
      </c>
      <c r="P50" s="319">
        <f>+[6]էլ.էներգիա!T12/1000</f>
        <v>0</v>
      </c>
      <c r="Q50" s="340">
        <f t="shared" si="18"/>
        <v>3215.2400299999999</v>
      </c>
      <c r="R50" s="319">
        <f>+[6]էլ.էներգիա!V12/1000</f>
        <v>0</v>
      </c>
      <c r="S50" s="319">
        <f>+[6]էլ.էներգիա!X12/1000</f>
        <v>0</v>
      </c>
      <c r="T50" s="319">
        <f>+[6]էլ.էներգիա!Z12/1000</f>
        <v>0</v>
      </c>
      <c r="U50" s="340">
        <f t="shared" si="14"/>
        <v>0</v>
      </c>
      <c r="V50" s="340">
        <f t="shared" si="19"/>
        <v>20055.404040000001</v>
      </c>
      <c r="W50" s="340">
        <f t="shared" si="20"/>
        <v>31024.7</v>
      </c>
      <c r="X50" s="340">
        <f t="shared" si="21"/>
        <v>10969.295959999999</v>
      </c>
      <c r="Y50" s="329">
        <v>13244.9</v>
      </c>
      <c r="Z50" s="329">
        <v>8058.5</v>
      </c>
      <c r="AA50" s="329">
        <v>9721.2999999999993</v>
      </c>
      <c r="AB50" s="329">
        <v>7860.5</v>
      </c>
      <c r="AC50" s="319">
        <f t="shared" si="22"/>
        <v>38885.199999999997</v>
      </c>
      <c r="AD50" s="319">
        <f t="shared" si="15"/>
        <v>38885.199999999997</v>
      </c>
      <c r="AE50" s="319">
        <f t="shared" si="12"/>
        <v>20055.404040000001</v>
      </c>
      <c r="AF50" s="320">
        <f t="shared" si="4"/>
        <v>18829.795959999996</v>
      </c>
      <c r="AG50" s="319">
        <f t="shared" si="23"/>
        <v>35364.344421000002</v>
      </c>
      <c r="AH50" s="319"/>
      <c r="AI50" s="319">
        <v>44</v>
      </c>
      <c r="AJ50" s="319"/>
      <c r="AK50" s="319"/>
      <c r="AL50" s="319"/>
      <c r="AM50" s="347"/>
      <c r="AN50" s="319"/>
      <c r="AO50" s="319">
        <v>38885.199999999997</v>
      </c>
      <c r="AP50" s="319">
        <f t="shared" si="24"/>
        <v>3520.8555789999955</v>
      </c>
      <c r="AQ50" s="321"/>
      <c r="AR50" s="323">
        <v>40337.199999999997</v>
      </c>
      <c r="AS50" s="324">
        <f t="shared" si="25"/>
        <v>1452</v>
      </c>
    </row>
    <row r="51" spans="1:45" ht="15" hidden="1" customHeight="1">
      <c r="A51" s="330" t="s">
        <v>158</v>
      </c>
      <c r="B51" s="322"/>
      <c r="C51" s="318" t="s">
        <v>253</v>
      </c>
      <c r="D51" s="319">
        <f>+[6]գազ!E13/1000</f>
        <v>5719.0159999999996</v>
      </c>
      <c r="E51" s="319">
        <f>+[6]գազ!G13/1000</f>
        <v>6844.6204100000004</v>
      </c>
      <c r="F51" s="319">
        <f>+[6]գազ!I13/1000</f>
        <v>4825.5240000000003</v>
      </c>
      <c r="G51" s="340">
        <f t="shared" si="13"/>
        <v>17389.16041</v>
      </c>
      <c r="H51" s="319">
        <f>+[6]գազ!K13/1000</f>
        <v>4321.9269999999997</v>
      </c>
      <c r="I51" s="319">
        <f>+[6]գազ!M13/1000</f>
        <v>214.19900000000001</v>
      </c>
      <c r="J51" s="319">
        <f>+[6]գազ!O13/1000</f>
        <v>0</v>
      </c>
      <c r="K51" s="340">
        <f t="shared" si="16"/>
        <v>4536.1259999999993</v>
      </c>
      <c r="L51" s="340">
        <f t="shared" si="17"/>
        <v>21925.286410000001</v>
      </c>
      <c r="M51" s="340">
        <f>+D51/2</f>
        <v>2859.5079999999998</v>
      </c>
      <c r="N51" s="319">
        <f>+[6]գազ!Q13/1000</f>
        <v>0</v>
      </c>
      <c r="O51" s="319">
        <f>+[6]գազ!S13/1000</f>
        <v>0</v>
      </c>
      <c r="P51" s="319">
        <f>+[6]գազ!U13/1000</f>
        <v>0</v>
      </c>
      <c r="Q51" s="340">
        <f t="shared" si="18"/>
        <v>0</v>
      </c>
      <c r="R51" s="319">
        <f>+[6]գազ!W13/1000</f>
        <v>0</v>
      </c>
      <c r="S51" s="319">
        <f>+[6]գազ!Y13/1000</f>
        <v>0</v>
      </c>
      <c r="T51" s="319">
        <f>+[6]գազ!AA13/1000</f>
        <v>0</v>
      </c>
      <c r="U51" s="340">
        <f t="shared" si="14"/>
        <v>0</v>
      </c>
      <c r="V51" s="340">
        <f t="shared" si="19"/>
        <v>21925.286410000001</v>
      </c>
      <c r="W51" s="340">
        <f t="shared" si="20"/>
        <v>21500</v>
      </c>
      <c r="X51" s="340">
        <f t="shared" si="21"/>
        <v>-425.28641000000061</v>
      </c>
      <c r="Y51" s="329">
        <v>16500</v>
      </c>
      <c r="Z51" s="329">
        <v>5000</v>
      </c>
      <c r="AA51" s="329"/>
      <c r="AB51" s="329">
        <v>5198.1000000000004</v>
      </c>
      <c r="AC51" s="319">
        <f t="shared" si="22"/>
        <v>26698.1</v>
      </c>
      <c r="AD51" s="319">
        <f t="shared" si="15"/>
        <v>26698.1</v>
      </c>
      <c r="AE51" s="319">
        <f t="shared" si="12"/>
        <v>21925.286410000001</v>
      </c>
      <c r="AF51" s="320">
        <f t="shared" si="4"/>
        <v>4772.8135899999979</v>
      </c>
      <c r="AG51" s="319">
        <f t="shared" si="23"/>
        <v>24784.794410000002</v>
      </c>
      <c r="AH51" s="319"/>
      <c r="AI51" s="319">
        <v>44</v>
      </c>
      <c r="AJ51" s="319"/>
      <c r="AK51" s="319"/>
      <c r="AL51" s="319"/>
      <c r="AM51" s="347"/>
      <c r="AN51" s="319"/>
      <c r="AO51" s="319">
        <v>26698.1</v>
      </c>
      <c r="AP51" s="319">
        <f t="shared" si="24"/>
        <v>1913.3055899999963</v>
      </c>
      <c r="AQ51" s="321"/>
      <c r="AR51" s="323"/>
      <c r="AS51" s="324"/>
    </row>
    <row r="52" spans="1:45" ht="15" hidden="1" customHeight="1">
      <c r="A52" s="330" t="s">
        <v>158</v>
      </c>
      <c r="B52" s="322"/>
      <c r="C52" s="318" t="s">
        <v>254</v>
      </c>
      <c r="D52" s="319">
        <f>+[6]ջուր!D13/1000</f>
        <v>212.58</v>
      </c>
      <c r="E52" s="319">
        <f>+[6]ջուր!F13/1000</f>
        <v>229.5</v>
      </c>
      <c r="F52" s="319">
        <f>+[6]ջուր!H13/1000</f>
        <v>318.24</v>
      </c>
      <c r="G52" s="340">
        <f t="shared" si="13"/>
        <v>760.32</v>
      </c>
      <c r="H52" s="319">
        <f>+[6]ջուր!J13/1000</f>
        <v>223.56</v>
      </c>
      <c r="I52" s="319">
        <f>+[6]ջուր!L13/1000</f>
        <v>325.8</v>
      </c>
      <c r="J52" s="319">
        <f>+[6]ջուր!N13/1000</f>
        <v>251.82</v>
      </c>
      <c r="K52" s="340">
        <f t="shared" si="16"/>
        <v>801.18000000000006</v>
      </c>
      <c r="L52" s="340">
        <f t="shared" si="17"/>
        <v>1561.5</v>
      </c>
      <c r="M52" s="340">
        <f t="shared" si="29"/>
        <v>1717.65</v>
      </c>
      <c r="N52" s="319">
        <f>+[6]ջուր!P13/1000</f>
        <v>371.16</v>
      </c>
      <c r="O52" s="319">
        <f>+[6]ջուր!R13/1000</f>
        <v>0</v>
      </c>
      <c r="P52" s="319">
        <f>+[6]ջուր!T13/1000</f>
        <v>0</v>
      </c>
      <c r="Q52" s="340">
        <f t="shared" si="18"/>
        <v>371.16</v>
      </c>
      <c r="R52" s="319">
        <f>+[6]ջուր!V13/1000</f>
        <v>0</v>
      </c>
      <c r="S52" s="319">
        <f>+[6]ջուր!X13/1000</f>
        <v>0</v>
      </c>
      <c r="T52" s="319">
        <f>+[6]ջուր!Z13/1000</f>
        <v>0</v>
      </c>
      <c r="U52" s="340">
        <f t="shared" si="14"/>
        <v>0</v>
      </c>
      <c r="V52" s="340">
        <f t="shared" si="19"/>
        <v>1932.66</v>
      </c>
      <c r="W52" s="340">
        <f t="shared" si="20"/>
        <v>3363.0999999999995</v>
      </c>
      <c r="X52" s="340">
        <f t="shared" si="21"/>
        <v>1430.4399999999994</v>
      </c>
      <c r="Y52" s="329">
        <v>1121.0999999999999</v>
      </c>
      <c r="Z52" s="329">
        <v>1120.8</v>
      </c>
      <c r="AA52" s="329">
        <v>1121.2</v>
      </c>
      <c r="AB52" s="329">
        <v>1120.5999999999999</v>
      </c>
      <c r="AC52" s="319">
        <f t="shared" si="22"/>
        <v>4483.6999999999989</v>
      </c>
      <c r="AD52" s="319">
        <f t="shared" si="15"/>
        <v>4483.6999999999989</v>
      </c>
      <c r="AE52" s="319">
        <f t="shared" si="12"/>
        <v>1932.66</v>
      </c>
      <c r="AF52" s="320">
        <f t="shared" si="4"/>
        <v>2551.0399999999991</v>
      </c>
      <c r="AG52" s="319">
        <f t="shared" si="23"/>
        <v>3279.15</v>
      </c>
      <c r="AH52" s="319"/>
      <c r="AI52" s="319">
        <v>44</v>
      </c>
      <c r="AJ52" s="319"/>
      <c r="AK52" s="319"/>
      <c r="AL52" s="319"/>
      <c r="AM52" s="347"/>
      <c r="AN52" s="319"/>
      <c r="AO52" s="319">
        <v>4483.6999999999989</v>
      </c>
      <c r="AP52" s="319">
        <f t="shared" si="24"/>
        <v>1204.5499999999988</v>
      </c>
      <c r="AQ52" s="321"/>
      <c r="AR52" s="323">
        <v>4759.7</v>
      </c>
      <c r="AS52" s="324">
        <f t="shared" si="25"/>
        <v>276.00000000000091</v>
      </c>
    </row>
    <row r="53" spans="1:45" ht="15" hidden="1" customHeight="1">
      <c r="A53" s="330" t="s">
        <v>158</v>
      </c>
      <c r="B53" s="322"/>
      <c r="C53" s="318" t="s">
        <v>255</v>
      </c>
      <c r="D53" s="319">
        <f>+[6]հեռ!C13/1000</f>
        <v>598.42600000000004</v>
      </c>
      <c r="E53" s="319">
        <f>+[6]հեռ!D13/1000</f>
        <v>511.43970000000002</v>
      </c>
      <c r="F53" s="319">
        <f>+[6]հեռ!E13/1000</f>
        <v>577.92740000000003</v>
      </c>
      <c r="G53" s="340">
        <f t="shared" si="13"/>
        <v>1687.7931000000001</v>
      </c>
      <c r="H53" s="319">
        <f>+[6]հեռ!F13/1000</f>
        <v>577.20964000000004</v>
      </c>
      <c r="I53" s="319">
        <f>+[6]հեռ!G13/1000</f>
        <v>559.35879</v>
      </c>
      <c r="J53" s="319">
        <f>+[6]հեռ!H13/1000</f>
        <v>556.80838000000006</v>
      </c>
      <c r="K53" s="340">
        <f t="shared" si="16"/>
        <v>1693.3768100000002</v>
      </c>
      <c r="L53" s="340">
        <f t="shared" si="17"/>
        <v>3381.1699100000005</v>
      </c>
      <c r="M53" s="340">
        <f t="shared" si="29"/>
        <v>3719.2869010000009</v>
      </c>
      <c r="N53" s="319">
        <f>+[6]հեռ!I13/1000</f>
        <v>568.18727000000001</v>
      </c>
      <c r="O53" s="319">
        <f>+[6]հեռ!J13/1000</f>
        <v>0</v>
      </c>
      <c r="P53" s="319">
        <f>+[6]հեռ!K13/1000</f>
        <v>0</v>
      </c>
      <c r="Q53" s="340">
        <f t="shared" si="18"/>
        <v>568.18727000000001</v>
      </c>
      <c r="R53" s="319">
        <f>+[6]հեռ!L13/1000</f>
        <v>0</v>
      </c>
      <c r="S53" s="319">
        <f>+[6]հեռ!M13/1000</f>
        <v>0</v>
      </c>
      <c r="T53" s="319">
        <f>+[6]հեռ!N13/1000</f>
        <v>0</v>
      </c>
      <c r="U53" s="340">
        <f t="shared" si="14"/>
        <v>0</v>
      </c>
      <c r="V53" s="340">
        <f t="shared" si="19"/>
        <v>3949.3571800000004</v>
      </c>
      <c r="W53" s="340">
        <f t="shared" si="20"/>
        <v>6150</v>
      </c>
      <c r="X53" s="340">
        <f t="shared" si="21"/>
        <v>2200.6428199999996</v>
      </c>
      <c r="Y53" s="329">
        <v>2050</v>
      </c>
      <c r="Z53" s="329">
        <v>2050</v>
      </c>
      <c r="AA53" s="329">
        <v>2050</v>
      </c>
      <c r="AB53" s="329">
        <v>2050</v>
      </c>
      <c r="AC53" s="319">
        <f t="shared" si="22"/>
        <v>8200</v>
      </c>
      <c r="AD53" s="319">
        <f t="shared" si="15"/>
        <v>8200</v>
      </c>
      <c r="AE53" s="319">
        <f t="shared" si="12"/>
        <v>3949.3571800000004</v>
      </c>
      <c r="AF53" s="320">
        <f t="shared" si="4"/>
        <v>4250.6428199999991</v>
      </c>
      <c r="AG53" s="319">
        <f t="shared" si="23"/>
        <v>7100.4568110000018</v>
      </c>
      <c r="AH53" s="319"/>
      <c r="AI53" s="319">
        <v>44</v>
      </c>
      <c r="AJ53" s="319"/>
      <c r="AK53" s="319"/>
      <c r="AL53" s="319"/>
      <c r="AM53" s="347"/>
      <c r="AN53" s="319"/>
      <c r="AO53" s="319">
        <v>8200</v>
      </c>
      <c r="AP53" s="319">
        <f t="shared" si="24"/>
        <v>1099.5431889999982</v>
      </c>
      <c r="AQ53" s="321"/>
      <c r="AR53" s="323"/>
      <c r="AS53" s="324"/>
    </row>
    <row r="54" spans="1:45" ht="20.100000000000001" customHeight="1">
      <c r="A54" s="330" t="s">
        <v>158</v>
      </c>
      <c r="B54" s="322"/>
      <c r="C54" s="318" t="s">
        <v>256</v>
      </c>
      <c r="D54" s="319">
        <f>+[6]փոստ!Z13/1000</f>
        <v>17013.25</v>
      </c>
      <c r="E54" s="319">
        <f>+[6]փոստ!D13/1000</f>
        <v>8843.2900000000009</v>
      </c>
      <c r="F54" s="319">
        <f>+[6]փոստ!F13/1000</f>
        <v>11476.22</v>
      </c>
      <c r="G54" s="340">
        <f t="shared" si="13"/>
        <v>37332.76</v>
      </c>
      <c r="H54" s="319">
        <f>+[6]փոստ!H13/1000</f>
        <v>16917.150000000001</v>
      </c>
      <c r="I54" s="319">
        <f>+[6]փոստ!J13/1000</f>
        <v>15290.68</v>
      </c>
      <c r="J54" s="319">
        <f>+[6]փոստ!L13/1000</f>
        <v>18855.18</v>
      </c>
      <c r="K54" s="340">
        <f t="shared" si="16"/>
        <v>51063.01</v>
      </c>
      <c r="L54" s="340">
        <f t="shared" si="17"/>
        <v>88395.77</v>
      </c>
      <c r="M54" s="340">
        <f t="shared" si="29"/>
        <v>97235.347000000009</v>
      </c>
      <c r="N54" s="319">
        <f>+[6]փոստ!N13/1000</f>
        <v>21124.11</v>
      </c>
      <c r="O54" s="319">
        <f>+[6]փոստ!P13/1000</f>
        <v>0</v>
      </c>
      <c r="P54" s="319">
        <f>+[6]փոստ!R13/1000</f>
        <v>0</v>
      </c>
      <c r="Q54" s="340">
        <f t="shared" si="18"/>
        <v>21124.11</v>
      </c>
      <c r="R54" s="319">
        <f>+[6]փոստ!T13/1000</f>
        <v>0</v>
      </c>
      <c r="S54" s="319">
        <f>+[6]փոստ!V13/1000</f>
        <v>0</v>
      </c>
      <c r="T54" s="319">
        <f>+[6]փոստ!X13/1000</f>
        <v>0</v>
      </c>
      <c r="U54" s="340">
        <f t="shared" si="14"/>
        <v>0</v>
      </c>
      <c r="V54" s="340">
        <f t="shared" si="19"/>
        <v>109519.88</v>
      </c>
      <c r="W54" s="340">
        <f t="shared" si="20"/>
        <v>85056.6</v>
      </c>
      <c r="X54" s="340">
        <f t="shared" si="21"/>
        <v>-24463.279999999999</v>
      </c>
      <c r="Y54" s="329">
        <v>24009</v>
      </c>
      <c r="Z54" s="329">
        <v>30523.8</v>
      </c>
      <c r="AA54" s="329">
        <v>30523.8</v>
      </c>
      <c r="AB54" s="329">
        <v>37038.6</v>
      </c>
      <c r="AC54" s="319">
        <f>SUM(Y54:AB54)</f>
        <v>122095.20000000001</v>
      </c>
      <c r="AD54" s="319">
        <f t="shared" si="15"/>
        <v>122095.20000000001</v>
      </c>
      <c r="AE54" s="319">
        <f t="shared" si="12"/>
        <v>109519.88</v>
      </c>
      <c r="AF54" s="320">
        <f t="shared" si="4"/>
        <v>12575.320000000007</v>
      </c>
      <c r="AG54" s="319">
        <f t="shared" si="23"/>
        <v>185631.11700000003</v>
      </c>
      <c r="AH54" s="319">
        <f>+AG54+AG54*AI54/100</f>
        <v>267308.80848000001</v>
      </c>
      <c r="AI54" s="319">
        <v>44</v>
      </c>
      <c r="AJ54" s="319">
        <v>62</v>
      </c>
      <c r="AK54" s="319">
        <f>+AH54/AJ54</f>
        <v>4311.43239483871</v>
      </c>
      <c r="AL54" s="319">
        <v>8</v>
      </c>
      <c r="AM54" s="347">
        <f>+AK54*AL54</f>
        <v>34491.45915870968</v>
      </c>
      <c r="AN54" s="319"/>
      <c r="AO54" s="319">
        <v>122095.20000000001</v>
      </c>
      <c r="AP54" s="319">
        <f t="shared" si="24"/>
        <v>-63535.917000000016</v>
      </c>
      <c r="AQ54" s="321"/>
      <c r="AR54" s="323">
        <v>136255.20000000001</v>
      </c>
      <c r="AS54" s="324">
        <f t="shared" si="25"/>
        <v>14160</v>
      </c>
    </row>
    <row r="55" spans="1:45" ht="28.5" customHeight="1">
      <c r="A55" s="330" t="s">
        <v>39</v>
      </c>
      <c r="B55" s="322">
        <v>8</v>
      </c>
      <c r="C55" s="326" t="s">
        <v>39</v>
      </c>
      <c r="D55" s="340"/>
      <c r="E55" s="340"/>
      <c r="F55" s="340"/>
      <c r="G55" s="340"/>
      <c r="H55" s="340"/>
      <c r="I55" s="319"/>
      <c r="J55" s="319"/>
      <c r="K55" s="340"/>
      <c r="L55" s="340">
        <f t="shared" si="17"/>
        <v>0</v>
      </c>
      <c r="M55" s="340">
        <f t="shared" si="26"/>
        <v>0</v>
      </c>
      <c r="N55" s="340"/>
      <c r="O55" s="340"/>
      <c r="P55" s="340"/>
      <c r="Q55" s="340">
        <f t="shared" si="18"/>
        <v>0</v>
      </c>
      <c r="R55" s="319"/>
      <c r="S55" s="319"/>
      <c r="T55" s="319"/>
      <c r="U55" s="340"/>
      <c r="V55" s="340">
        <f t="shared" si="19"/>
        <v>0</v>
      </c>
      <c r="W55" s="340">
        <f t="shared" si="20"/>
        <v>0</v>
      </c>
      <c r="X55" s="340">
        <f t="shared" si="21"/>
        <v>0</v>
      </c>
      <c r="Y55" s="331"/>
      <c r="Z55" s="331"/>
      <c r="AA55" s="331"/>
      <c r="AB55" s="331"/>
      <c r="AC55" s="319"/>
      <c r="AD55" s="319">
        <f t="shared" si="15"/>
        <v>0</v>
      </c>
      <c r="AE55" s="319">
        <f t="shared" si="12"/>
        <v>0</v>
      </c>
      <c r="AF55" s="320">
        <f t="shared" si="4"/>
        <v>0</v>
      </c>
      <c r="AG55" s="319">
        <f t="shared" si="23"/>
        <v>0</v>
      </c>
      <c r="AH55" s="319"/>
      <c r="AI55" s="319">
        <v>44</v>
      </c>
      <c r="AJ55" s="319"/>
      <c r="AK55" s="319"/>
      <c r="AL55" s="319"/>
      <c r="AM55" s="347"/>
      <c r="AN55" s="319"/>
      <c r="AO55" s="319">
        <v>0</v>
      </c>
      <c r="AP55" s="319">
        <f t="shared" si="24"/>
        <v>0</v>
      </c>
      <c r="AQ55" s="321"/>
      <c r="AR55" s="323"/>
      <c r="AS55" s="324"/>
    </row>
    <row r="56" spans="1:45" ht="15" hidden="1" customHeight="1">
      <c r="A56" s="330" t="s">
        <v>39</v>
      </c>
      <c r="B56" s="322"/>
      <c r="C56" s="318" t="s">
        <v>252</v>
      </c>
      <c r="D56" s="319">
        <f>+[6]էլ.էներգիա!D13/1000</f>
        <v>297.73099999999999</v>
      </c>
      <c r="E56" s="319">
        <f>+[6]էլ.էներգիա!F13/1000</f>
        <v>368.68126000000001</v>
      </c>
      <c r="F56" s="319">
        <f>+[6]էլ.էներգիա!H13/1000</f>
        <v>327.05990000000003</v>
      </c>
      <c r="G56" s="340">
        <f t="shared" ref="G56:G114" si="30">SUM(D56:F56)</f>
        <v>993.47216000000003</v>
      </c>
      <c r="H56" s="319">
        <f>+[6]էլ.էներգիա!J13/1000</f>
        <v>408.28800000000001</v>
      </c>
      <c r="I56" s="319">
        <f>+[6]էլ.էներգիա!L13/1000</f>
        <v>294.24599999999998</v>
      </c>
      <c r="J56" s="319">
        <f>+[6]էլ.էներգիա!N13/1000</f>
        <v>117.574</v>
      </c>
      <c r="K56" s="340">
        <f t="shared" ref="K56:K114" si="31">H56+I56+J56</f>
        <v>820.10799999999995</v>
      </c>
      <c r="L56" s="340">
        <f t="shared" si="17"/>
        <v>1813.58016</v>
      </c>
      <c r="M56" s="340">
        <f t="shared" si="29"/>
        <v>1994.9381760000001</v>
      </c>
      <c r="N56" s="319">
        <f>+[6]էլ.էներգիա!P13/1000</f>
        <v>270.27690000000001</v>
      </c>
      <c r="O56" s="319">
        <f>+[6]էլ.էներգիա!R13/1000</f>
        <v>0</v>
      </c>
      <c r="P56" s="319">
        <f>+[6]էլ.էներգիա!T13/1000</f>
        <v>0</v>
      </c>
      <c r="Q56" s="340">
        <f t="shared" si="18"/>
        <v>270.27690000000001</v>
      </c>
      <c r="R56" s="319">
        <f>+[6]էլ.էներգիա!V13/1000</f>
        <v>0</v>
      </c>
      <c r="S56" s="319">
        <f>+[6]էլ.էներգիա!X13/1000</f>
        <v>0</v>
      </c>
      <c r="T56" s="319">
        <f>+[6]էլ.էներգիա!Z13/1000</f>
        <v>0</v>
      </c>
      <c r="U56" s="340">
        <f t="shared" ref="U56:U114" si="32">SUM(R56:T56)</f>
        <v>0</v>
      </c>
      <c r="V56" s="340">
        <f t="shared" si="19"/>
        <v>2083.8570599999998</v>
      </c>
      <c r="W56" s="340">
        <f t="shared" si="20"/>
        <v>4380.7000000000007</v>
      </c>
      <c r="X56" s="340">
        <f t="shared" si="21"/>
        <v>2296.8429400000009</v>
      </c>
      <c r="Y56" s="327">
        <v>2637.8</v>
      </c>
      <c r="Z56" s="327">
        <v>1302.3</v>
      </c>
      <c r="AA56" s="327">
        <v>440.6</v>
      </c>
      <c r="AB56" s="327">
        <v>0</v>
      </c>
      <c r="AC56" s="319">
        <f t="shared" ref="AC56:AC108" si="33">SUM(Y56:AB56)</f>
        <v>4380.7000000000007</v>
      </c>
      <c r="AD56" s="319">
        <f t="shared" si="15"/>
        <v>4380.7000000000007</v>
      </c>
      <c r="AE56" s="319">
        <f t="shared" si="12"/>
        <v>2083.8570599999998</v>
      </c>
      <c r="AF56" s="320">
        <f t="shared" si="4"/>
        <v>2296.8429400000009</v>
      </c>
      <c r="AG56" s="319">
        <f t="shared" si="23"/>
        <v>3808.5183360000001</v>
      </c>
      <c r="AH56" s="319"/>
      <c r="AI56" s="319">
        <v>44</v>
      </c>
      <c r="AJ56" s="319"/>
      <c r="AK56" s="319"/>
      <c r="AL56" s="319"/>
      <c r="AM56" s="347"/>
      <c r="AN56" s="319"/>
      <c r="AO56" s="319">
        <v>4380.7000000000007</v>
      </c>
      <c r="AP56" s="319">
        <f t="shared" si="24"/>
        <v>572.18166400000064</v>
      </c>
      <c r="AQ56" s="321"/>
      <c r="AR56" s="323">
        <v>4562.2</v>
      </c>
      <c r="AS56" s="324">
        <f t="shared" si="25"/>
        <v>181.49999999999909</v>
      </c>
    </row>
    <row r="57" spans="1:45" ht="15" hidden="1" customHeight="1">
      <c r="A57" s="330" t="s">
        <v>39</v>
      </c>
      <c r="B57" s="322"/>
      <c r="C57" s="318" t="s">
        <v>253</v>
      </c>
      <c r="D57" s="319">
        <f>+[6]գազ!E14/1000</f>
        <v>720.298</v>
      </c>
      <c r="E57" s="319">
        <f>+[6]գազ!G14/1000</f>
        <v>967.28899999999999</v>
      </c>
      <c r="F57" s="319">
        <f>+[6]գազ!I14/1000</f>
        <v>591.90599999999995</v>
      </c>
      <c r="G57" s="340">
        <f t="shared" si="30"/>
        <v>2279.4929999999999</v>
      </c>
      <c r="H57" s="319">
        <f>+[6]գազ!K14/1000</f>
        <v>647.04499999999996</v>
      </c>
      <c r="I57" s="319">
        <f>+[6]գազ!M14/1000</f>
        <v>197.65799999999999</v>
      </c>
      <c r="J57" s="319">
        <f>+[6]գազ!O14/1000</f>
        <v>0.41699999999999998</v>
      </c>
      <c r="K57" s="340">
        <f t="shared" si="31"/>
        <v>845.12</v>
      </c>
      <c r="L57" s="340">
        <f t="shared" si="17"/>
        <v>3124.6129999999998</v>
      </c>
      <c r="M57" s="340">
        <f>+D57/2</f>
        <v>360.149</v>
      </c>
      <c r="N57" s="319">
        <f>+[6]գազ!Q14/1000</f>
        <v>0</v>
      </c>
      <c r="O57" s="319">
        <f>+[6]գազ!S14/1000</f>
        <v>0</v>
      </c>
      <c r="P57" s="319">
        <f>+[6]գազ!U14/1000</f>
        <v>0</v>
      </c>
      <c r="Q57" s="340">
        <f t="shared" si="18"/>
        <v>0</v>
      </c>
      <c r="R57" s="319">
        <f>+[6]գազ!W14/1000</f>
        <v>0</v>
      </c>
      <c r="S57" s="319">
        <f>+[6]գազ!Y14/1000</f>
        <v>0</v>
      </c>
      <c r="T57" s="319">
        <f>+[6]գազ!AA14/1000</f>
        <v>0</v>
      </c>
      <c r="U57" s="340">
        <f t="shared" si="32"/>
        <v>0</v>
      </c>
      <c r="V57" s="340">
        <f t="shared" si="19"/>
        <v>3124.6129999999998</v>
      </c>
      <c r="W57" s="340">
        <f t="shared" si="20"/>
        <v>4904.5</v>
      </c>
      <c r="X57" s="340">
        <f t="shared" si="21"/>
        <v>1779.8870000000002</v>
      </c>
      <c r="Y57" s="327">
        <v>3600</v>
      </c>
      <c r="Z57" s="327">
        <v>650</v>
      </c>
      <c r="AA57" s="327">
        <v>654.5</v>
      </c>
      <c r="AB57" s="327">
        <v>1952.3</v>
      </c>
      <c r="AC57" s="319">
        <f t="shared" si="33"/>
        <v>6856.8</v>
      </c>
      <c r="AD57" s="319">
        <f t="shared" si="15"/>
        <v>6856.8</v>
      </c>
      <c r="AE57" s="319">
        <f t="shared" si="12"/>
        <v>3124.6129999999998</v>
      </c>
      <c r="AF57" s="320">
        <f t="shared" si="4"/>
        <v>3732.1870000000004</v>
      </c>
      <c r="AG57" s="319">
        <f t="shared" si="23"/>
        <v>3484.7619999999997</v>
      </c>
      <c r="AH57" s="319"/>
      <c r="AI57" s="319">
        <v>44</v>
      </c>
      <c r="AJ57" s="319"/>
      <c r="AK57" s="319"/>
      <c r="AL57" s="319"/>
      <c r="AM57" s="347"/>
      <c r="AN57" s="319"/>
      <c r="AO57" s="319">
        <v>6856.8</v>
      </c>
      <c r="AP57" s="319">
        <f t="shared" si="24"/>
        <v>3372.0380000000005</v>
      </c>
      <c r="AQ57" s="321"/>
      <c r="AR57" s="323"/>
      <c r="AS57" s="324"/>
    </row>
    <row r="58" spans="1:45" ht="15" hidden="1" customHeight="1">
      <c r="A58" s="330" t="s">
        <v>39</v>
      </c>
      <c r="B58" s="322"/>
      <c r="C58" s="318" t="s">
        <v>254</v>
      </c>
      <c r="D58" s="319">
        <f>+[6]ջուր!D14/1000</f>
        <v>23.04</v>
      </c>
      <c r="E58" s="319">
        <f>+[6]ջուր!F14/1000</f>
        <v>21.24</v>
      </c>
      <c r="F58" s="319">
        <f>+[6]ջուր!H14/1000</f>
        <v>34.020000000000003</v>
      </c>
      <c r="G58" s="340">
        <f t="shared" si="30"/>
        <v>78.300000000000011</v>
      </c>
      <c r="H58" s="319">
        <f>+[6]ջուր!J14/1000</f>
        <v>24.84</v>
      </c>
      <c r="I58" s="319">
        <f>+[6]ջուր!L14/1000</f>
        <v>43.38</v>
      </c>
      <c r="J58" s="319">
        <f>+[6]ջուր!N14/1000</f>
        <v>21.78</v>
      </c>
      <c r="K58" s="340">
        <f t="shared" si="31"/>
        <v>90</v>
      </c>
      <c r="L58" s="340">
        <f t="shared" si="17"/>
        <v>168.3</v>
      </c>
      <c r="M58" s="340">
        <f t="shared" si="29"/>
        <v>185.13000000000002</v>
      </c>
      <c r="N58" s="319">
        <f>+[6]ջուր!P14/1000</f>
        <v>20.16</v>
      </c>
      <c r="O58" s="319">
        <f>+[6]ջուր!R14/1000</f>
        <v>0</v>
      </c>
      <c r="P58" s="319">
        <f>+[6]ջուր!T14/1000</f>
        <v>0</v>
      </c>
      <c r="Q58" s="340">
        <f t="shared" si="18"/>
        <v>20.16</v>
      </c>
      <c r="R58" s="319">
        <f>+[6]ջուր!V14/1000</f>
        <v>0</v>
      </c>
      <c r="S58" s="319">
        <f>+[6]ջուր!X14/1000</f>
        <v>0</v>
      </c>
      <c r="T58" s="319">
        <f>+[6]ջուր!Z14/1000</f>
        <v>0</v>
      </c>
      <c r="U58" s="340">
        <f t="shared" si="32"/>
        <v>0</v>
      </c>
      <c r="V58" s="340">
        <f t="shared" si="19"/>
        <v>188.46</v>
      </c>
      <c r="W58" s="340">
        <f t="shared" si="20"/>
        <v>516.1</v>
      </c>
      <c r="X58" s="340">
        <f t="shared" si="21"/>
        <v>327.64</v>
      </c>
      <c r="Y58" s="327">
        <v>172</v>
      </c>
      <c r="Z58" s="327">
        <v>172.1</v>
      </c>
      <c r="AA58" s="327">
        <v>172</v>
      </c>
      <c r="AB58" s="327">
        <v>172</v>
      </c>
      <c r="AC58" s="319">
        <f t="shared" si="33"/>
        <v>688.1</v>
      </c>
      <c r="AD58" s="319">
        <f t="shared" si="15"/>
        <v>688.1</v>
      </c>
      <c r="AE58" s="319">
        <f t="shared" si="12"/>
        <v>188.46</v>
      </c>
      <c r="AF58" s="320">
        <f t="shared" si="4"/>
        <v>499.64</v>
      </c>
      <c r="AG58" s="319">
        <f t="shared" si="23"/>
        <v>353.43000000000006</v>
      </c>
      <c r="AH58" s="319"/>
      <c r="AI58" s="319">
        <v>44</v>
      </c>
      <c r="AJ58" s="319"/>
      <c r="AK58" s="319"/>
      <c r="AL58" s="319"/>
      <c r="AM58" s="347"/>
      <c r="AN58" s="319"/>
      <c r="AO58" s="319">
        <v>688.1</v>
      </c>
      <c r="AP58" s="319">
        <f t="shared" si="24"/>
        <v>334.66999999999996</v>
      </c>
      <c r="AQ58" s="321"/>
      <c r="AR58" s="323">
        <v>722.6</v>
      </c>
      <c r="AS58" s="324">
        <f t="shared" si="25"/>
        <v>34.5</v>
      </c>
    </row>
    <row r="59" spans="1:45" ht="15" hidden="1" customHeight="1">
      <c r="A59" s="330" t="s">
        <v>39</v>
      </c>
      <c r="B59" s="322"/>
      <c r="C59" s="318" t="s">
        <v>255</v>
      </c>
      <c r="D59" s="319">
        <f>+[6]հեռ!C14/1000</f>
        <v>47.933999999999997</v>
      </c>
      <c r="E59" s="319">
        <f>+[6]հեռ!D14/1000</f>
        <v>39.414999999999999</v>
      </c>
      <c r="F59" s="319">
        <f>+[6]հեռ!E14/1000</f>
        <v>52.207500000000003</v>
      </c>
      <c r="G59" s="340">
        <f t="shared" si="30"/>
        <v>139.5565</v>
      </c>
      <c r="H59" s="319">
        <f>+[6]հեռ!F14/1000</f>
        <v>50.165999999999997</v>
      </c>
      <c r="I59" s="319">
        <f>+[6]հեռ!G14/1000</f>
        <v>46.985399999999998</v>
      </c>
      <c r="J59" s="319">
        <f>+[6]հեռ!H14/1000</f>
        <v>43.014000000000003</v>
      </c>
      <c r="K59" s="340">
        <f t="shared" si="31"/>
        <v>140.16540000000001</v>
      </c>
      <c r="L59" s="340">
        <f t="shared" si="17"/>
        <v>279.72190000000001</v>
      </c>
      <c r="M59" s="340">
        <f t="shared" si="29"/>
        <v>307.69409000000002</v>
      </c>
      <c r="N59" s="319">
        <f>+[6]հեռ!I14/1000</f>
        <v>46.563800000000001</v>
      </c>
      <c r="O59" s="319">
        <f>+[6]հեռ!J14/1000</f>
        <v>0</v>
      </c>
      <c r="P59" s="319">
        <f>+[6]հեռ!K14/1000</f>
        <v>0</v>
      </c>
      <c r="Q59" s="340">
        <f t="shared" si="18"/>
        <v>46.563800000000001</v>
      </c>
      <c r="R59" s="319">
        <f>+[6]հեռ!L14/1000</f>
        <v>0</v>
      </c>
      <c r="S59" s="319">
        <f>+[6]հեռ!M14/1000</f>
        <v>0</v>
      </c>
      <c r="T59" s="319">
        <f>+[6]հեռ!N14/1000</f>
        <v>0</v>
      </c>
      <c r="U59" s="340">
        <f t="shared" si="32"/>
        <v>0</v>
      </c>
      <c r="V59" s="340">
        <f t="shared" si="19"/>
        <v>326.28570000000002</v>
      </c>
      <c r="W59" s="340">
        <f t="shared" si="20"/>
        <v>650</v>
      </c>
      <c r="X59" s="340">
        <f t="shared" si="21"/>
        <v>323.71429999999998</v>
      </c>
      <c r="Y59" s="327">
        <v>164</v>
      </c>
      <c r="Z59" s="327">
        <v>336</v>
      </c>
      <c r="AA59" s="327">
        <v>150</v>
      </c>
      <c r="AB59" s="327">
        <v>150</v>
      </c>
      <c r="AC59" s="319">
        <f t="shared" si="33"/>
        <v>800</v>
      </c>
      <c r="AD59" s="319">
        <f t="shared" si="15"/>
        <v>800</v>
      </c>
      <c r="AE59" s="319">
        <f t="shared" si="12"/>
        <v>326.28570000000002</v>
      </c>
      <c r="AF59" s="320">
        <f t="shared" si="4"/>
        <v>473.71429999999998</v>
      </c>
      <c r="AG59" s="319">
        <f t="shared" si="23"/>
        <v>587.41598999999997</v>
      </c>
      <c r="AH59" s="319"/>
      <c r="AI59" s="319">
        <v>44</v>
      </c>
      <c r="AJ59" s="319"/>
      <c r="AK59" s="319"/>
      <c r="AL59" s="319"/>
      <c r="AM59" s="347"/>
      <c r="AN59" s="319"/>
      <c r="AO59" s="319">
        <v>800</v>
      </c>
      <c r="AP59" s="319">
        <f t="shared" si="24"/>
        <v>212.58401000000003</v>
      </c>
      <c r="AQ59" s="321"/>
      <c r="AR59" s="323"/>
      <c r="AS59" s="324"/>
    </row>
    <row r="60" spans="1:45" ht="20.100000000000001" customHeight="1">
      <c r="A60" s="330" t="s">
        <v>39</v>
      </c>
      <c r="B60" s="322"/>
      <c r="C60" s="318" t="s">
        <v>256</v>
      </c>
      <c r="D60" s="319">
        <f>+[6]փոստ!Z14/1000</f>
        <v>1429.32</v>
      </c>
      <c r="E60" s="319">
        <f>+[6]փոստ!D14/1000</f>
        <v>1046.0899999999999</v>
      </c>
      <c r="F60" s="319">
        <f>+[6]փոստ!F14/1000</f>
        <v>1502.24</v>
      </c>
      <c r="G60" s="340">
        <f t="shared" si="30"/>
        <v>3977.6499999999996</v>
      </c>
      <c r="H60" s="319">
        <f>+[6]փոստ!H14/1000</f>
        <v>1636.88</v>
      </c>
      <c r="I60" s="319">
        <f>+[6]փոստ!J14/1000</f>
        <v>1720.1</v>
      </c>
      <c r="J60" s="319">
        <f>+[6]փոստ!L14/1000</f>
        <v>2021.66</v>
      </c>
      <c r="K60" s="340">
        <f t="shared" si="31"/>
        <v>5378.64</v>
      </c>
      <c r="L60" s="340">
        <f t="shared" si="17"/>
        <v>9356.2900000000009</v>
      </c>
      <c r="M60" s="340">
        <f t="shared" si="29"/>
        <v>10291.919000000002</v>
      </c>
      <c r="N60" s="319">
        <f>+[6]փոստ!N14/1000</f>
        <v>2222.75</v>
      </c>
      <c r="O60" s="319">
        <f>+[6]փոստ!P14/1000</f>
        <v>0</v>
      </c>
      <c r="P60" s="319">
        <f>+[6]փոստ!R14/1000</f>
        <v>0</v>
      </c>
      <c r="Q60" s="340">
        <f t="shared" si="18"/>
        <v>2222.75</v>
      </c>
      <c r="R60" s="319">
        <f>+[6]փոստ!T14/1000</f>
        <v>0</v>
      </c>
      <c r="S60" s="319">
        <f>+[6]փոստ!V14/1000</f>
        <v>0</v>
      </c>
      <c r="T60" s="319">
        <f>+[6]փոստ!X14/1000</f>
        <v>0</v>
      </c>
      <c r="U60" s="340">
        <f t="shared" si="32"/>
        <v>0</v>
      </c>
      <c r="V60" s="340">
        <f t="shared" si="19"/>
        <v>11579.04</v>
      </c>
      <c r="W60" s="340">
        <f t="shared" si="20"/>
        <v>10405.200000000001</v>
      </c>
      <c r="X60" s="340">
        <f t="shared" si="21"/>
        <v>-1173.8400000000001</v>
      </c>
      <c r="Y60" s="329">
        <v>2994.6</v>
      </c>
      <c r="Z60" s="329">
        <v>3612.3</v>
      </c>
      <c r="AA60" s="329">
        <v>3798.3</v>
      </c>
      <c r="AB60" s="329">
        <v>4587.8999999999996</v>
      </c>
      <c r="AC60" s="319">
        <f t="shared" si="33"/>
        <v>14993.1</v>
      </c>
      <c r="AD60" s="319">
        <f t="shared" si="15"/>
        <v>14993.1</v>
      </c>
      <c r="AE60" s="319">
        <f t="shared" si="12"/>
        <v>11579.04</v>
      </c>
      <c r="AF60" s="320">
        <f t="shared" si="4"/>
        <v>3414.0599999999995</v>
      </c>
      <c r="AG60" s="319">
        <f t="shared" si="23"/>
        <v>19648.209000000003</v>
      </c>
      <c r="AH60" s="319">
        <f>+AG60+AG60*AI60/100</f>
        <v>28293.420960000003</v>
      </c>
      <c r="AI60" s="319">
        <v>44</v>
      </c>
      <c r="AJ60" s="319">
        <v>6</v>
      </c>
      <c r="AK60" s="319">
        <f>+AH60/AJ60</f>
        <v>4715.5701600000002</v>
      </c>
      <c r="AL60" s="319">
        <v>1</v>
      </c>
      <c r="AM60" s="347">
        <f>+AK60*AL60</f>
        <v>4715.5701600000002</v>
      </c>
      <c r="AN60" s="319"/>
      <c r="AO60" s="319">
        <v>14993.1</v>
      </c>
      <c r="AP60" s="319">
        <f t="shared" si="24"/>
        <v>-4655.1090000000022</v>
      </c>
      <c r="AQ60" s="321"/>
      <c r="AR60" s="323">
        <v>16763.099999999999</v>
      </c>
      <c r="AS60" s="324">
        <f t="shared" si="25"/>
        <v>1769.9999999999982</v>
      </c>
    </row>
    <row r="61" spans="1:45" ht="43.5" customHeight="1">
      <c r="A61" s="330" t="s">
        <v>40</v>
      </c>
      <c r="B61" s="322">
        <v>9</v>
      </c>
      <c r="C61" s="326" t="s">
        <v>40</v>
      </c>
      <c r="D61" s="340"/>
      <c r="E61" s="340"/>
      <c r="F61" s="340"/>
      <c r="G61" s="340"/>
      <c r="H61" s="340"/>
      <c r="I61" s="319"/>
      <c r="J61" s="319"/>
      <c r="K61" s="340"/>
      <c r="L61" s="340">
        <f t="shared" si="17"/>
        <v>0</v>
      </c>
      <c r="M61" s="340">
        <f t="shared" si="26"/>
        <v>0</v>
      </c>
      <c r="N61" s="340"/>
      <c r="O61" s="340"/>
      <c r="P61" s="340"/>
      <c r="Q61" s="340">
        <f t="shared" si="18"/>
        <v>0</v>
      </c>
      <c r="R61" s="319"/>
      <c r="S61" s="319"/>
      <c r="T61" s="319"/>
      <c r="U61" s="340"/>
      <c r="V61" s="340">
        <f t="shared" si="19"/>
        <v>0</v>
      </c>
      <c r="W61" s="340">
        <f t="shared" si="20"/>
        <v>0</v>
      </c>
      <c r="X61" s="340">
        <f t="shared" si="21"/>
        <v>0</v>
      </c>
      <c r="Y61" s="331"/>
      <c r="Z61" s="331"/>
      <c r="AA61" s="331"/>
      <c r="AB61" s="331"/>
      <c r="AC61" s="319"/>
      <c r="AD61" s="319">
        <f t="shared" si="15"/>
        <v>0</v>
      </c>
      <c r="AE61" s="319">
        <f t="shared" si="12"/>
        <v>0</v>
      </c>
      <c r="AF61" s="320">
        <f t="shared" si="4"/>
        <v>0</v>
      </c>
      <c r="AG61" s="319">
        <f t="shared" si="23"/>
        <v>0</v>
      </c>
      <c r="AH61" s="319"/>
      <c r="AI61" s="319">
        <v>44</v>
      </c>
      <c r="AJ61" s="319"/>
      <c r="AK61" s="319"/>
      <c r="AL61" s="319"/>
      <c r="AM61" s="347"/>
      <c r="AN61" s="319"/>
      <c r="AO61" s="319">
        <v>0</v>
      </c>
      <c r="AP61" s="319">
        <f t="shared" si="24"/>
        <v>0</v>
      </c>
      <c r="AQ61" s="321"/>
      <c r="AR61" s="323"/>
      <c r="AS61" s="324"/>
    </row>
    <row r="62" spans="1:45" ht="15" hidden="1" customHeight="1">
      <c r="A62" s="330" t="s">
        <v>40</v>
      </c>
      <c r="B62" s="322"/>
      <c r="C62" s="318" t="s">
        <v>252</v>
      </c>
      <c r="D62" s="319">
        <f>+[6]էլ.էներգիա!D14/1000</f>
        <v>1058.22</v>
      </c>
      <c r="E62" s="319">
        <f>+[6]էլ.էներգիա!F14/1000</f>
        <v>1169.904</v>
      </c>
      <c r="F62" s="319">
        <f>+[6]էլ.էներգիա!H14/1000</f>
        <v>1005.223</v>
      </c>
      <c r="G62" s="340">
        <f t="shared" si="30"/>
        <v>3233.3469999999998</v>
      </c>
      <c r="H62" s="319">
        <f>+[6]էլ.էներգիա!J14/1000</f>
        <v>934.71</v>
      </c>
      <c r="I62" s="319">
        <f>+[6]էլ.էներգիա!L14/1000</f>
        <v>570.76300000000003</v>
      </c>
      <c r="J62" s="319">
        <f>+[6]էլ.էներգիա!N14/1000</f>
        <v>647.15599999999995</v>
      </c>
      <c r="K62" s="340">
        <f t="shared" si="31"/>
        <v>2152.6289999999999</v>
      </c>
      <c r="L62" s="340">
        <f t="shared" si="17"/>
        <v>5385.9759999999997</v>
      </c>
      <c r="M62" s="340">
        <f t="shared" si="29"/>
        <v>5924.5735999999997</v>
      </c>
      <c r="N62" s="319">
        <f>+[6]էլ.էներգիա!P14/1000</f>
        <v>969.07299999999998</v>
      </c>
      <c r="O62" s="319">
        <f>+[6]էլ.էներգիա!R14/1000</f>
        <v>1116.779</v>
      </c>
      <c r="P62" s="319">
        <f>+[6]էլ.էներգիա!T14/1000</f>
        <v>0</v>
      </c>
      <c r="Q62" s="340">
        <f t="shared" si="18"/>
        <v>2085.8519999999999</v>
      </c>
      <c r="R62" s="319">
        <f>+[6]էլ.էներգիա!V14/1000</f>
        <v>0</v>
      </c>
      <c r="S62" s="319">
        <f>+[6]էլ.էներգիա!X14/1000</f>
        <v>0</v>
      </c>
      <c r="T62" s="319">
        <f>+[6]էլ.էներգիա!Z14/1000</f>
        <v>0</v>
      </c>
      <c r="U62" s="340">
        <f t="shared" si="32"/>
        <v>0</v>
      </c>
      <c r="V62" s="340">
        <f t="shared" si="19"/>
        <v>7471.8279999999995</v>
      </c>
      <c r="W62" s="340">
        <f t="shared" si="20"/>
        <v>8387.2999999999993</v>
      </c>
      <c r="X62" s="340">
        <f t="shared" si="21"/>
        <v>915.47199999999975</v>
      </c>
      <c r="Y62" s="327">
        <v>5580.7</v>
      </c>
      <c r="Z62" s="327">
        <v>1782.7</v>
      </c>
      <c r="AA62" s="327">
        <v>1023.9</v>
      </c>
      <c r="AB62" s="327">
        <v>1783.7</v>
      </c>
      <c r="AC62" s="319">
        <f t="shared" si="33"/>
        <v>10171</v>
      </c>
      <c r="AD62" s="319">
        <f>+AC62</f>
        <v>10171</v>
      </c>
      <c r="AE62" s="319">
        <f t="shared" si="12"/>
        <v>7471.8279999999995</v>
      </c>
      <c r="AF62" s="320">
        <f>AD62-AE62</f>
        <v>2699.1720000000005</v>
      </c>
      <c r="AG62" s="319">
        <f t="shared" si="23"/>
        <v>11310.549599999998</v>
      </c>
      <c r="AH62" s="319"/>
      <c r="AI62" s="319">
        <v>44</v>
      </c>
      <c r="AJ62" s="319"/>
      <c r="AK62" s="319"/>
      <c r="AL62" s="319"/>
      <c r="AM62" s="347"/>
      <c r="AN62" s="319"/>
      <c r="AO62" s="319">
        <v>10171</v>
      </c>
      <c r="AP62" s="319">
        <f t="shared" si="24"/>
        <v>-1139.5495999999985</v>
      </c>
      <c r="AQ62" s="321"/>
      <c r="AR62" s="323">
        <v>10352.5</v>
      </c>
      <c r="AS62" s="324">
        <f t="shared" si="25"/>
        <v>181.5</v>
      </c>
    </row>
    <row r="63" spans="1:45" ht="15" hidden="1" customHeight="1">
      <c r="A63" s="330" t="s">
        <v>40</v>
      </c>
      <c r="B63" s="322"/>
      <c r="C63" s="318" t="s">
        <v>253</v>
      </c>
      <c r="D63" s="319">
        <f>+[6]գազ!E15/1000</f>
        <v>1486.605</v>
      </c>
      <c r="E63" s="319">
        <f>+[6]գազ!G15/1000</f>
        <v>1884.682</v>
      </c>
      <c r="F63" s="319">
        <f>+[6]գազ!I15/1000</f>
        <v>1282.5530000000001</v>
      </c>
      <c r="G63" s="340">
        <f t="shared" si="30"/>
        <v>4653.84</v>
      </c>
      <c r="H63" s="319">
        <f>+[6]գազ!K15/1000</f>
        <v>1205.825</v>
      </c>
      <c r="I63" s="319">
        <f>+[6]գազ!M15/1000</f>
        <v>216.70099999999999</v>
      </c>
      <c r="J63" s="319">
        <f>+[6]գազ!O15/1000</f>
        <v>0</v>
      </c>
      <c r="K63" s="340">
        <f t="shared" si="31"/>
        <v>1422.5260000000001</v>
      </c>
      <c r="L63" s="340">
        <f t="shared" si="17"/>
        <v>6076.366</v>
      </c>
      <c r="M63" s="340">
        <f>+D63/2</f>
        <v>743.30250000000001</v>
      </c>
      <c r="N63" s="319">
        <f>+[6]գազ!Q15/1000</f>
        <v>1.8069999999999999</v>
      </c>
      <c r="O63" s="319">
        <f>+[6]գազ!S15/1000</f>
        <v>0</v>
      </c>
      <c r="P63" s="319">
        <f>+[6]գազ!U15/1000</f>
        <v>0</v>
      </c>
      <c r="Q63" s="340">
        <f t="shared" si="18"/>
        <v>1.8069999999999999</v>
      </c>
      <c r="R63" s="319">
        <f>+[6]գազ!W15/1000</f>
        <v>0</v>
      </c>
      <c r="S63" s="319">
        <f>+[6]գազ!Y15/1000</f>
        <v>0</v>
      </c>
      <c r="T63" s="319">
        <f>+[6]գազ!AA15/1000</f>
        <v>0</v>
      </c>
      <c r="U63" s="340">
        <f t="shared" si="32"/>
        <v>0</v>
      </c>
      <c r="V63" s="340">
        <f t="shared" si="19"/>
        <v>6078.1729999999998</v>
      </c>
      <c r="W63" s="340">
        <f t="shared" si="20"/>
        <v>8210.6</v>
      </c>
      <c r="X63" s="340">
        <f t="shared" si="21"/>
        <v>2132.4270000000006</v>
      </c>
      <c r="Y63" s="327">
        <v>5461.8</v>
      </c>
      <c r="Z63" s="327">
        <v>1746.3</v>
      </c>
      <c r="AA63" s="327">
        <v>1002.5</v>
      </c>
      <c r="AB63" s="327">
        <v>1745.3</v>
      </c>
      <c r="AC63" s="319">
        <f t="shared" si="33"/>
        <v>9955.9</v>
      </c>
      <c r="AD63" s="319">
        <f t="shared" ref="AD63:AD114" si="34">+AC63</f>
        <v>9955.9</v>
      </c>
      <c r="AE63" s="319">
        <f t="shared" si="12"/>
        <v>6078.1729999999998</v>
      </c>
      <c r="AF63" s="320">
        <f t="shared" si="4"/>
        <v>3877.7269999999999</v>
      </c>
      <c r="AG63" s="319">
        <f t="shared" si="23"/>
        <v>6819.6684999999998</v>
      </c>
      <c r="AH63" s="319"/>
      <c r="AI63" s="319">
        <v>44</v>
      </c>
      <c r="AJ63" s="319"/>
      <c r="AK63" s="319"/>
      <c r="AL63" s="319"/>
      <c r="AM63" s="347"/>
      <c r="AN63" s="319"/>
      <c r="AO63" s="319">
        <v>9955.9</v>
      </c>
      <c r="AP63" s="319">
        <f t="shared" si="24"/>
        <v>3136.2314999999999</v>
      </c>
      <c r="AQ63" s="321"/>
      <c r="AR63" s="323"/>
      <c r="AS63" s="324"/>
    </row>
    <row r="64" spans="1:45" ht="15" hidden="1" customHeight="1">
      <c r="A64" s="330" t="s">
        <v>40</v>
      </c>
      <c r="B64" s="322"/>
      <c r="C64" s="318" t="s">
        <v>254</v>
      </c>
      <c r="D64" s="319">
        <f>+[6]ջուր!D15/1000</f>
        <v>67.680000000000007</v>
      </c>
      <c r="E64" s="319">
        <f>+[6]ջուր!F15/1000</f>
        <v>56.619</v>
      </c>
      <c r="F64" s="319">
        <f>+[6]ջուր!H15/1000</f>
        <v>57.996000000000002</v>
      </c>
      <c r="G64" s="340">
        <f t="shared" si="30"/>
        <v>182.29500000000002</v>
      </c>
      <c r="H64" s="319">
        <f>+[6]ջուր!J15/1000</f>
        <v>58.418999999999997</v>
      </c>
      <c r="I64" s="319">
        <f>+[6]ջուր!L15/1000</f>
        <v>50.112000000000002</v>
      </c>
      <c r="J64" s="319">
        <f>+[6]ջուր!N15/1000</f>
        <v>63.837000000000003</v>
      </c>
      <c r="K64" s="340">
        <f t="shared" si="31"/>
        <v>172.36799999999999</v>
      </c>
      <c r="L64" s="340">
        <f t="shared" si="17"/>
        <v>354.66300000000001</v>
      </c>
      <c r="M64" s="340">
        <f t="shared" si="29"/>
        <v>390.12930000000006</v>
      </c>
      <c r="N64" s="319">
        <f>+[6]ջուր!P15/1000</f>
        <v>61.271999999999998</v>
      </c>
      <c r="O64" s="319">
        <f>+[6]ջուր!R15/1000</f>
        <v>59.786999999999999</v>
      </c>
      <c r="P64" s="319">
        <f>+[6]ջուր!T15/1000</f>
        <v>0</v>
      </c>
      <c r="Q64" s="340">
        <f t="shared" si="18"/>
        <v>121.059</v>
      </c>
      <c r="R64" s="319">
        <f>+[6]ջուր!V15/1000</f>
        <v>0</v>
      </c>
      <c r="S64" s="319">
        <f>+[6]ջուր!X15/1000</f>
        <v>0</v>
      </c>
      <c r="T64" s="319">
        <f>+[6]ջուր!Z15/1000</f>
        <v>0</v>
      </c>
      <c r="U64" s="340">
        <f t="shared" si="32"/>
        <v>0</v>
      </c>
      <c r="V64" s="340">
        <f t="shared" si="19"/>
        <v>475.72199999999998</v>
      </c>
      <c r="W64" s="340">
        <f t="shared" si="20"/>
        <v>774.1</v>
      </c>
      <c r="X64" s="340">
        <f t="shared" si="21"/>
        <v>298.37800000000004</v>
      </c>
      <c r="Y64" s="327">
        <v>268</v>
      </c>
      <c r="Z64" s="327">
        <v>248.1</v>
      </c>
      <c r="AA64" s="327">
        <v>258</v>
      </c>
      <c r="AB64" s="327">
        <v>137.6</v>
      </c>
      <c r="AC64" s="319">
        <f t="shared" si="33"/>
        <v>911.7</v>
      </c>
      <c r="AD64" s="319">
        <f t="shared" si="34"/>
        <v>911.7</v>
      </c>
      <c r="AE64" s="319">
        <f t="shared" si="12"/>
        <v>475.72199999999998</v>
      </c>
      <c r="AF64" s="320">
        <f t="shared" si="4"/>
        <v>435.97800000000007</v>
      </c>
      <c r="AG64" s="319">
        <f t="shared" si="23"/>
        <v>744.79230000000007</v>
      </c>
      <c r="AH64" s="319"/>
      <c r="AI64" s="319">
        <v>44</v>
      </c>
      <c r="AJ64" s="319"/>
      <c r="AK64" s="319"/>
      <c r="AL64" s="319"/>
      <c r="AM64" s="347"/>
      <c r="AN64" s="319"/>
      <c r="AO64" s="319">
        <v>911.7</v>
      </c>
      <c r="AP64" s="319">
        <f t="shared" si="24"/>
        <v>166.90769999999998</v>
      </c>
      <c r="AQ64" s="321"/>
      <c r="AR64" s="323">
        <v>946.2</v>
      </c>
      <c r="AS64" s="324">
        <f t="shared" si="25"/>
        <v>34.5</v>
      </c>
    </row>
    <row r="65" spans="1:45" ht="15" hidden="1" customHeight="1">
      <c r="A65" s="330" t="s">
        <v>40</v>
      </c>
      <c r="B65" s="322"/>
      <c r="C65" s="318" t="s">
        <v>255</v>
      </c>
      <c r="D65" s="319">
        <f>+[6]հեռ!C15/1000</f>
        <v>67.582999999999998</v>
      </c>
      <c r="E65" s="319">
        <f>+[6]հեռ!D15/1000</f>
        <v>60.991</v>
      </c>
      <c r="F65" s="319">
        <f>+[6]հեռ!E15/1000</f>
        <v>64.799000000000007</v>
      </c>
      <c r="G65" s="340">
        <f t="shared" si="30"/>
        <v>193.37300000000002</v>
      </c>
      <c r="H65" s="319">
        <f>+[6]հեռ!F15/1000</f>
        <v>65.884</v>
      </c>
      <c r="I65" s="319">
        <f>+[6]հեռ!G15/1000</f>
        <v>72.536000000000001</v>
      </c>
      <c r="J65" s="319">
        <f>+[6]հեռ!H15/1000</f>
        <v>70.641999999999996</v>
      </c>
      <c r="K65" s="340">
        <f t="shared" si="31"/>
        <v>209.06200000000001</v>
      </c>
      <c r="L65" s="340">
        <f t="shared" si="17"/>
        <v>402.43500000000006</v>
      </c>
      <c r="M65" s="340">
        <f t="shared" si="29"/>
        <v>442.6785000000001</v>
      </c>
      <c r="N65" s="319">
        <f>+[6]հեռ!I15/1000</f>
        <v>73.688999999999993</v>
      </c>
      <c r="O65" s="319">
        <f>+[6]հեռ!J15/1000</f>
        <v>62.654000000000003</v>
      </c>
      <c r="P65" s="319">
        <f>+[6]հեռ!K15/1000</f>
        <v>0</v>
      </c>
      <c r="Q65" s="340">
        <f t="shared" si="18"/>
        <v>136.34299999999999</v>
      </c>
      <c r="R65" s="319">
        <f>+[6]հեռ!L15/1000</f>
        <v>0</v>
      </c>
      <c r="S65" s="319">
        <f>+[6]հեռ!M15/1000</f>
        <v>0</v>
      </c>
      <c r="T65" s="319">
        <f>+[6]հեռ!N15/1000</f>
        <v>0</v>
      </c>
      <c r="U65" s="340">
        <f t="shared" si="32"/>
        <v>0</v>
      </c>
      <c r="V65" s="340">
        <f t="shared" si="19"/>
        <v>538.77800000000002</v>
      </c>
      <c r="W65" s="340">
        <f t="shared" si="20"/>
        <v>700</v>
      </c>
      <c r="X65" s="340">
        <f>+W65-V65</f>
        <v>161.22199999999998</v>
      </c>
      <c r="Y65" s="327">
        <v>220</v>
      </c>
      <c r="Z65" s="327">
        <v>230</v>
      </c>
      <c r="AA65" s="327">
        <v>250</v>
      </c>
      <c r="AB65" s="327">
        <v>300</v>
      </c>
      <c r="AC65" s="319">
        <f>SUM(Y65:AB65)</f>
        <v>1000</v>
      </c>
      <c r="AD65" s="319">
        <f t="shared" si="34"/>
        <v>1000</v>
      </c>
      <c r="AE65" s="319">
        <f t="shared" si="12"/>
        <v>538.77800000000002</v>
      </c>
      <c r="AF65" s="320">
        <f t="shared" si="4"/>
        <v>461.22199999999998</v>
      </c>
      <c r="AG65" s="319">
        <f t="shared" si="23"/>
        <v>845.11350000000016</v>
      </c>
      <c r="AH65" s="319"/>
      <c r="AI65" s="319">
        <v>44</v>
      </c>
      <c r="AJ65" s="319"/>
      <c r="AK65" s="319"/>
      <c r="AL65" s="319"/>
      <c r="AM65" s="347"/>
      <c r="AN65" s="319"/>
      <c r="AO65" s="319">
        <v>1000</v>
      </c>
      <c r="AP65" s="319">
        <f t="shared" si="24"/>
        <v>154.88649999999984</v>
      </c>
      <c r="AQ65" s="321"/>
      <c r="AR65" s="323"/>
      <c r="AS65" s="324"/>
    </row>
    <row r="66" spans="1:45" ht="20.100000000000001" customHeight="1">
      <c r="A66" s="330" t="s">
        <v>40</v>
      </c>
      <c r="B66" s="322"/>
      <c r="C66" s="318" t="s">
        <v>256</v>
      </c>
      <c r="D66" s="319">
        <f>+[6]փոստ!Z15/1000</f>
        <v>3220.35</v>
      </c>
      <c r="E66" s="319">
        <f>+[6]փոստ!D15/1000</f>
        <v>1624.36</v>
      </c>
      <c r="F66" s="319">
        <f>+[6]փոստ!F15/1000</f>
        <v>2408.4499999999998</v>
      </c>
      <c r="G66" s="340">
        <f t="shared" si="30"/>
        <v>7253.16</v>
      </c>
      <c r="H66" s="319">
        <f>+[6]փոստ!H15/1000</f>
        <v>2879.4</v>
      </c>
      <c r="I66" s="319">
        <f>+[6]փոստ!J15/1000</f>
        <v>3216.37</v>
      </c>
      <c r="J66" s="319">
        <f>+[6]փոստ!L15/1000</f>
        <v>4365.25</v>
      </c>
      <c r="K66" s="340">
        <f t="shared" si="31"/>
        <v>10461.02</v>
      </c>
      <c r="L66" s="340">
        <f t="shared" si="17"/>
        <v>17714.18</v>
      </c>
      <c r="M66" s="340">
        <f t="shared" si="29"/>
        <v>19485.598000000002</v>
      </c>
      <c r="N66" s="319">
        <f>+[6]փոստ!N15/1000</f>
        <v>4459.87</v>
      </c>
      <c r="O66" s="319">
        <f>+[6]փոստ!P15/1000</f>
        <v>4473.55</v>
      </c>
      <c r="P66" s="319">
        <f>+[6]փոստ!R15/1000</f>
        <v>0</v>
      </c>
      <c r="Q66" s="340">
        <f t="shared" si="18"/>
        <v>8933.42</v>
      </c>
      <c r="R66" s="319">
        <f>+[6]փոստ!T15/1000</f>
        <v>0</v>
      </c>
      <c r="S66" s="319">
        <f>+[6]փոստ!V15/1000</f>
        <v>0</v>
      </c>
      <c r="T66" s="319">
        <f>+[6]փոստ!X15/1000</f>
        <v>0</v>
      </c>
      <c r="U66" s="340">
        <f t="shared" si="32"/>
        <v>0</v>
      </c>
      <c r="V66" s="340">
        <f t="shared" si="19"/>
        <v>26647.599999999999</v>
      </c>
      <c r="W66" s="340">
        <f t="shared" si="20"/>
        <v>20695.400000000001</v>
      </c>
      <c r="X66" s="340">
        <f t="shared" si="21"/>
        <v>-5952.1999999999971</v>
      </c>
      <c r="Y66" s="329">
        <v>5893</v>
      </c>
      <c r="Z66" s="329">
        <v>7411.2</v>
      </c>
      <c r="AA66" s="329">
        <v>7391.2</v>
      </c>
      <c r="AB66" s="329">
        <v>8869.5</v>
      </c>
      <c r="AC66" s="319">
        <f>SUM(Y66:AB66)</f>
        <v>29564.9</v>
      </c>
      <c r="AD66" s="319">
        <f t="shared" si="34"/>
        <v>29564.9</v>
      </c>
      <c r="AE66" s="319">
        <f t="shared" si="12"/>
        <v>26647.599999999999</v>
      </c>
      <c r="AF66" s="320">
        <f t="shared" si="4"/>
        <v>2917.3000000000029</v>
      </c>
      <c r="AG66" s="319">
        <f t="shared" si="23"/>
        <v>37199.778000000006</v>
      </c>
      <c r="AH66" s="319">
        <f>+AG66+AG66*AI66/100</f>
        <v>53567.680320000007</v>
      </c>
      <c r="AI66" s="319">
        <v>44</v>
      </c>
      <c r="AJ66" s="319">
        <v>12</v>
      </c>
      <c r="AK66" s="319">
        <f>+AH66/AJ66</f>
        <v>4463.9733600000009</v>
      </c>
      <c r="AL66" s="319">
        <v>1</v>
      </c>
      <c r="AM66" s="347">
        <f>+AK66*AL66</f>
        <v>4463.9733600000009</v>
      </c>
      <c r="AN66" s="319"/>
      <c r="AO66" s="319">
        <v>29564.9</v>
      </c>
      <c r="AP66" s="319">
        <f t="shared" si="24"/>
        <v>-7634.8780000000042</v>
      </c>
      <c r="AQ66" s="321"/>
      <c r="AR66" s="323">
        <v>31334.9</v>
      </c>
      <c r="AS66" s="324">
        <f t="shared" si="25"/>
        <v>1770</v>
      </c>
    </row>
    <row r="67" spans="1:45" ht="32.25" customHeight="1">
      <c r="A67" s="330" t="s">
        <v>41</v>
      </c>
      <c r="B67" s="322">
        <v>10</v>
      </c>
      <c r="C67" s="326" t="s">
        <v>41</v>
      </c>
      <c r="D67" s="340"/>
      <c r="E67" s="340"/>
      <c r="F67" s="340"/>
      <c r="G67" s="340"/>
      <c r="H67" s="340"/>
      <c r="I67" s="319"/>
      <c r="J67" s="319"/>
      <c r="K67" s="340"/>
      <c r="L67" s="340">
        <f t="shared" si="17"/>
        <v>0</v>
      </c>
      <c r="M67" s="340">
        <f t="shared" si="26"/>
        <v>0</v>
      </c>
      <c r="N67" s="340"/>
      <c r="O67" s="340"/>
      <c r="P67" s="340"/>
      <c r="Q67" s="340">
        <f t="shared" si="18"/>
        <v>0</v>
      </c>
      <c r="R67" s="319"/>
      <c r="S67" s="319"/>
      <c r="T67" s="319"/>
      <c r="U67" s="340"/>
      <c r="V67" s="340">
        <f t="shared" si="19"/>
        <v>0</v>
      </c>
      <c r="W67" s="340">
        <f t="shared" si="20"/>
        <v>0</v>
      </c>
      <c r="X67" s="340">
        <f t="shared" si="21"/>
        <v>0</v>
      </c>
      <c r="Y67" s="331"/>
      <c r="Z67" s="331"/>
      <c r="AA67" s="331"/>
      <c r="AB67" s="331"/>
      <c r="AC67" s="319"/>
      <c r="AD67" s="319">
        <f t="shared" si="34"/>
        <v>0</v>
      </c>
      <c r="AE67" s="319">
        <f t="shared" si="12"/>
        <v>0</v>
      </c>
      <c r="AF67" s="320">
        <f t="shared" si="4"/>
        <v>0</v>
      </c>
      <c r="AG67" s="319">
        <f t="shared" si="23"/>
        <v>0</v>
      </c>
      <c r="AH67" s="319"/>
      <c r="AI67" s="319">
        <v>44</v>
      </c>
      <c r="AJ67" s="319"/>
      <c r="AK67" s="319"/>
      <c r="AL67" s="319"/>
      <c r="AM67" s="347"/>
      <c r="AN67" s="319"/>
      <c r="AO67" s="319">
        <v>0</v>
      </c>
      <c r="AP67" s="319">
        <f t="shared" si="24"/>
        <v>0</v>
      </c>
      <c r="AQ67" s="321"/>
      <c r="AR67" s="323"/>
      <c r="AS67" s="324"/>
    </row>
    <row r="68" spans="1:45" ht="15" hidden="1" customHeight="1">
      <c r="A68" s="330" t="s">
        <v>41</v>
      </c>
      <c r="B68" s="322"/>
      <c r="C68" s="318" t="s">
        <v>252</v>
      </c>
      <c r="D68" s="319">
        <f>+[6]էլ.էներգիա!D15/1000</f>
        <v>413.99136000000004</v>
      </c>
      <c r="E68" s="319">
        <f>+[6]էլ.էներգիա!F15/1000</f>
        <v>399.71559999999999</v>
      </c>
      <c r="F68" s="319">
        <f>+[6]էլ.էներգիա!H15/1000</f>
        <v>405.20479999999998</v>
      </c>
      <c r="G68" s="340">
        <f t="shared" si="30"/>
        <v>1218.91176</v>
      </c>
      <c r="H68" s="319">
        <f>+[6]էլ.էներգիա!J15/1000</f>
        <v>393.37</v>
      </c>
      <c r="I68" s="319">
        <f>+[6]էլ.էներգիա!L15/1000</f>
        <v>352.12979999999999</v>
      </c>
      <c r="J68" s="319">
        <f>+[6]էլ.էներգիա!N15/1000</f>
        <v>176.125</v>
      </c>
      <c r="K68" s="340">
        <f t="shared" si="31"/>
        <v>921.62480000000005</v>
      </c>
      <c r="L68" s="340">
        <f t="shared" si="17"/>
        <v>2140.53656</v>
      </c>
      <c r="M68" s="340">
        <f t="shared" si="29"/>
        <v>2354.5902160000001</v>
      </c>
      <c r="N68" s="319">
        <f>+[6]էլ.էներգիա!P15/1000</f>
        <v>532.63260000000002</v>
      </c>
      <c r="O68" s="319">
        <f>+[6]էլ.էներգիա!R15/1000</f>
        <v>0</v>
      </c>
      <c r="P68" s="319">
        <f>+[6]էլ.էներգիա!T15/1000</f>
        <v>0</v>
      </c>
      <c r="Q68" s="340">
        <f t="shared" si="18"/>
        <v>532.63260000000002</v>
      </c>
      <c r="R68" s="319">
        <f>+[6]էլ.էներգիա!V15/1000</f>
        <v>0</v>
      </c>
      <c r="S68" s="319">
        <f>+[6]էլ.էներգիա!X15/1000</f>
        <v>0</v>
      </c>
      <c r="T68" s="319">
        <f>+[6]էլ.էներգիա!Z15/1000</f>
        <v>0</v>
      </c>
      <c r="U68" s="340">
        <f t="shared" si="32"/>
        <v>0</v>
      </c>
      <c r="V68" s="340">
        <f t="shared" si="19"/>
        <v>2673.1691599999999</v>
      </c>
      <c r="W68" s="340">
        <f t="shared" si="20"/>
        <v>3935.5</v>
      </c>
      <c r="X68" s="340">
        <f t="shared" si="21"/>
        <v>1262.3308400000001</v>
      </c>
      <c r="Y68" s="327">
        <v>1550</v>
      </c>
      <c r="Z68" s="327">
        <v>1310</v>
      </c>
      <c r="AA68" s="327">
        <v>1075.5</v>
      </c>
      <c r="AB68" s="327">
        <v>1009.4</v>
      </c>
      <c r="AC68" s="319">
        <f t="shared" si="33"/>
        <v>4944.8999999999996</v>
      </c>
      <c r="AD68" s="319">
        <f t="shared" si="34"/>
        <v>4944.8999999999996</v>
      </c>
      <c r="AE68" s="319">
        <f t="shared" si="12"/>
        <v>2673.1691599999999</v>
      </c>
      <c r="AF68" s="320">
        <f t="shared" si="4"/>
        <v>2271.7308399999997</v>
      </c>
      <c r="AG68" s="319">
        <f t="shared" si="23"/>
        <v>4495.1267760000001</v>
      </c>
      <c r="AH68" s="319"/>
      <c r="AI68" s="319">
        <v>44</v>
      </c>
      <c r="AJ68" s="319"/>
      <c r="AK68" s="319"/>
      <c r="AL68" s="319"/>
      <c r="AM68" s="347"/>
      <c r="AN68" s="319"/>
      <c r="AO68" s="319">
        <v>4944.8999999999996</v>
      </c>
      <c r="AP68" s="319">
        <f t="shared" si="24"/>
        <v>449.77322399999957</v>
      </c>
      <c r="AQ68" s="321"/>
      <c r="AR68" s="323">
        <v>5126.3999999999996</v>
      </c>
      <c r="AS68" s="324">
        <f t="shared" si="25"/>
        <v>181.5</v>
      </c>
    </row>
    <row r="69" spans="1:45" ht="15" hidden="1" customHeight="1">
      <c r="A69" s="330" t="s">
        <v>41</v>
      </c>
      <c r="B69" s="322"/>
      <c r="C69" s="318" t="s">
        <v>253</v>
      </c>
      <c r="D69" s="319">
        <f>+[6]գազ!E16/1000</f>
        <v>1231.502</v>
      </c>
      <c r="E69" s="319">
        <f>+[6]գազ!G16/1000</f>
        <v>1319.11</v>
      </c>
      <c r="F69" s="319">
        <f>+[6]գազ!I16/1000</f>
        <v>718.63</v>
      </c>
      <c r="G69" s="340">
        <f t="shared" si="30"/>
        <v>3269.2420000000002</v>
      </c>
      <c r="H69" s="319">
        <f>+[6]գազ!K16/1000</f>
        <v>446.88499999999999</v>
      </c>
      <c r="I69" s="319">
        <f>+[6]գազ!M16/1000</f>
        <v>99.385000000000005</v>
      </c>
      <c r="J69" s="319">
        <f>+[6]գազ!O16/1000</f>
        <v>0</v>
      </c>
      <c r="K69" s="340">
        <f t="shared" si="31"/>
        <v>546.27</v>
      </c>
      <c r="L69" s="340">
        <f t="shared" si="17"/>
        <v>3815.5120000000002</v>
      </c>
      <c r="M69" s="340">
        <f>+D69/2</f>
        <v>615.75099999999998</v>
      </c>
      <c r="N69" s="319">
        <f>+[6]գազ!Q16/1000</f>
        <v>0</v>
      </c>
      <c r="O69" s="319">
        <f>+[6]գազ!S16/1000</f>
        <v>0</v>
      </c>
      <c r="P69" s="319">
        <f>+[6]գազ!U16/1000</f>
        <v>0</v>
      </c>
      <c r="Q69" s="340">
        <f t="shared" si="18"/>
        <v>0</v>
      </c>
      <c r="R69" s="319">
        <f>+[6]գազ!W16/1000</f>
        <v>0</v>
      </c>
      <c r="S69" s="319">
        <f>+[6]գազ!Y16/1000</f>
        <v>0</v>
      </c>
      <c r="T69" s="319">
        <f>+[6]գազ!AA16/1000</f>
        <v>0</v>
      </c>
      <c r="U69" s="340">
        <f t="shared" si="32"/>
        <v>0</v>
      </c>
      <c r="V69" s="340">
        <f t="shared" si="19"/>
        <v>3815.5120000000002</v>
      </c>
      <c r="W69" s="340">
        <f t="shared" si="20"/>
        <v>4766.8</v>
      </c>
      <c r="X69" s="340">
        <f t="shared" si="21"/>
        <v>951.28800000000001</v>
      </c>
      <c r="Y69" s="327">
        <v>4219.1000000000004</v>
      </c>
      <c r="Z69" s="327">
        <v>547.70000000000005</v>
      </c>
      <c r="AA69" s="327">
        <v>0</v>
      </c>
      <c r="AB69" s="327">
        <v>848.3</v>
      </c>
      <c r="AC69" s="319">
        <f t="shared" si="33"/>
        <v>5615.1</v>
      </c>
      <c r="AD69" s="319">
        <f t="shared" si="34"/>
        <v>5615.1</v>
      </c>
      <c r="AE69" s="319">
        <f t="shared" si="12"/>
        <v>3815.5120000000002</v>
      </c>
      <c r="AF69" s="320">
        <f t="shared" si="4"/>
        <v>1799.5880000000002</v>
      </c>
      <c r="AG69" s="319">
        <f t="shared" si="23"/>
        <v>4431.2629999999999</v>
      </c>
      <c r="AH69" s="319"/>
      <c r="AI69" s="319">
        <v>44</v>
      </c>
      <c r="AJ69" s="319"/>
      <c r="AK69" s="319"/>
      <c r="AL69" s="319"/>
      <c r="AM69" s="347"/>
      <c r="AN69" s="319"/>
      <c r="AO69" s="319">
        <v>5615.1</v>
      </c>
      <c r="AP69" s="319">
        <f t="shared" si="24"/>
        <v>1183.8370000000004</v>
      </c>
      <c r="AQ69" s="321"/>
      <c r="AR69" s="323"/>
      <c r="AS69" s="324"/>
    </row>
    <row r="70" spans="1:45" ht="15" hidden="1" customHeight="1">
      <c r="A70" s="330" t="s">
        <v>41</v>
      </c>
      <c r="B70" s="322"/>
      <c r="C70" s="318" t="s">
        <v>254</v>
      </c>
      <c r="D70" s="319">
        <f>+[6]ջուր!D16/1000</f>
        <v>8.64</v>
      </c>
      <c r="E70" s="319">
        <f>+[6]ջուր!F16/1000</f>
        <v>41.22</v>
      </c>
      <c r="F70" s="319">
        <f>+[6]ջուր!H16/1000</f>
        <v>27.54</v>
      </c>
      <c r="G70" s="340">
        <f t="shared" si="30"/>
        <v>77.400000000000006</v>
      </c>
      <c r="H70" s="319">
        <f>+[6]ջուր!J16/1000</f>
        <v>10.44</v>
      </c>
      <c r="I70" s="319">
        <f>+[6]ջուր!L16/1000</f>
        <v>10.44</v>
      </c>
      <c r="J70" s="319">
        <f>+[6]ջուր!N16/1000</f>
        <v>18.18</v>
      </c>
      <c r="K70" s="340">
        <f t="shared" si="31"/>
        <v>39.06</v>
      </c>
      <c r="L70" s="340">
        <f t="shared" si="17"/>
        <v>116.46000000000001</v>
      </c>
      <c r="M70" s="340">
        <f t="shared" si="29"/>
        <v>128.10600000000002</v>
      </c>
      <c r="N70" s="319">
        <f>+[6]ջուր!P16/1000</f>
        <v>14.94</v>
      </c>
      <c r="O70" s="319">
        <f>+[6]ջուր!R16/1000</f>
        <v>0</v>
      </c>
      <c r="P70" s="319">
        <f>+[6]ջուր!T16/1000</f>
        <v>0</v>
      </c>
      <c r="Q70" s="340">
        <f t="shared" si="18"/>
        <v>14.94</v>
      </c>
      <c r="R70" s="319">
        <f>+[6]ջուր!V16/1000</f>
        <v>0</v>
      </c>
      <c r="S70" s="319">
        <f>+[6]ջուր!X16/1000</f>
        <v>0</v>
      </c>
      <c r="T70" s="319">
        <f>+[6]ջուր!Z16/1000</f>
        <v>0</v>
      </c>
      <c r="U70" s="340">
        <f t="shared" si="32"/>
        <v>0</v>
      </c>
      <c r="V70" s="340">
        <f t="shared" si="19"/>
        <v>131.4</v>
      </c>
      <c r="W70" s="340">
        <f t="shared" si="20"/>
        <v>428.70000000000005</v>
      </c>
      <c r="X70" s="340">
        <f t="shared" si="21"/>
        <v>297.30000000000007</v>
      </c>
      <c r="Y70" s="327">
        <v>143.10000000000002</v>
      </c>
      <c r="Z70" s="327">
        <v>142.80000000000001</v>
      </c>
      <c r="AA70" s="327">
        <v>142.80000000000001</v>
      </c>
      <c r="AB70" s="327">
        <v>142.80000000000001</v>
      </c>
      <c r="AC70" s="319">
        <f t="shared" si="33"/>
        <v>571.5</v>
      </c>
      <c r="AD70" s="319">
        <f t="shared" si="34"/>
        <v>571.5</v>
      </c>
      <c r="AE70" s="319">
        <f t="shared" si="12"/>
        <v>131.4</v>
      </c>
      <c r="AF70" s="320">
        <f t="shared" si="4"/>
        <v>440.1</v>
      </c>
      <c r="AG70" s="319">
        <f t="shared" si="23"/>
        <v>244.56600000000003</v>
      </c>
      <c r="AH70" s="319"/>
      <c r="AI70" s="319">
        <v>44</v>
      </c>
      <c r="AJ70" s="319"/>
      <c r="AK70" s="319"/>
      <c r="AL70" s="319"/>
      <c r="AM70" s="347"/>
      <c r="AN70" s="319"/>
      <c r="AO70" s="319">
        <v>571.5</v>
      </c>
      <c r="AP70" s="319">
        <f t="shared" si="24"/>
        <v>326.93399999999997</v>
      </c>
      <c r="AQ70" s="321"/>
      <c r="AR70" s="323">
        <v>606</v>
      </c>
      <c r="AS70" s="324">
        <f t="shared" si="25"/>
        <v>34.5</v>
      </c>
    </row>
    <row r="71" spans="1:45" ht="15" hidden="1" customHeight="1">
      <c r="A71" s="330" t="s">
        <v>41</v>
      </c>
      <c r="B71" s="322"/>
      <c r="C71" s="318" t="s">
        <v>255</v>
      </c>
      <c r="D71" s="319">
        <f>+[6]հեռ!C16/1000</f>
        <v>76.660809999999998</v>
      </c>
      <c r="E71" s="319">
        <f>+[6]հեռ!D16/1000</f>
        <v>63.874120000000005</v>
      </c>
      <c r="F71" s="319">
        <f>+[6]հեռ!E16/1000</f>
        <v>67.303570000000008</v>
      </c>
      <c r="G71" s="340">
        <f t="shared" si="30"/>
        <v>207.83850000000001</v>
      </c>
      <c r="H71" s="319">
        <f>+[6]հեռ!F16/1000</f>
        <v>65.972460000000012</v>
      </c>
      <c r="I71" s="319">
        <f>+[6]հեռ!G16/1000</f>
        <v>68.831000000000003</v>
      </c>
      <c r="J71" s="319">
        <f>+[6]հեռ!H16/1000</f>
        <v>68.861999999999995</v>
      </c>
      <c r="K71" s="340">
        <f t="shared" si="31"/>
        <v>203.66546000000002</v>
      </c>
      <c r="L71" s="340">
        <f t="shared" si="17"/>
        <v>411.50396000000001</v>
      </c>
      <c r="M71" s="340">
        <f t="shared" si="29"/>
        <v>452.65435600000006</v>
      </c>
      <c r="N71" s="319">
        <f>+[6]հեռ!I16/1000</f>
        <v>70.509110000000007</v>
      </c>
      <c r="O71" s="319">
        <f>+[6]հեռ!J16/1000</f>
        <v>0</v>
      </c>
      <c r="P71" s="319">
        <f>+[6]հեռ!K16/1000</f>
        <v>0</v>
      </c>
      <c r="Q71" s="340">
        <f t="shared" si="18"/>
        <v>70.509110000000007</v>
      </c>
      <c r="R71" s="319">
        <f>+[6]հեռ!L16/1000</f>
        <v>0</v>
      </c>
      <c r="S71" s="319">
        <f>+[6]հեռ!M16/1000</f>
        <v>0</v>
      </c>
      <c r="T71" s="319">
        <f>+[6]հեռ!N16/1000</f>
        <v>0</v>
      </c>
      <c r="U71" s="340">
        <f t="shared" si="32"/>
        <v>0</v>
      </c>
      <c r="V71" s="340">
        <f t="shared" si="19"/>
        <v>482.01307000000003</v>
      </c>
      <c r="W71" s="340">
        <f t="shared" si="20"/>
        <v>800</v>
      </c>
      <c r="X71" s="340">
        <f t="shared" si="21"/>
        <v>317.98692999999997</v>
      </c>
      <c r="Y71" s="327">
        <v>350</v>
      </c>
      <c r="Z71" s="327">
        <v>300</v>
      </c>
      <c r="AA71" s="327">
        <v>150</v>
      </c>
      <c r="AB71" s="327">
        <v>200</v>
      </c>
      <c r="AC71" s="319">
        <f t="shared" si="33"/>
        <v>1000</v>
      </c>
      <c r="AD71" s="319">
        <f t="shared" si="34"/>
        <v>1000</v>
      </c>
      <c r="AE71" s="319">
        <f t="shared" si="12"/>
        <v>482.01307000000003</v>
      </c>
      <c r="AF71" s="320">
        <f t="shared" si="4"/>
        <v>517.98693000000003</v>
      </c>
      <c r="AG71" s="319">
        <f t="shared" si="23"/>
        <v>864.15831600000001</v>
      </c>
      <c r="AH71" s="319"/>
      <c r="AI71" s="319">
        <v>44</v>
      </c>
      <c r="AJ71" s="319"/>
      <c r="AK71" s="319"/>
      <c r="AL71" s="319"/>
      <c r="AM71" s="347"/>
      <c r="AN71" s="319"/>
      <c r="AO71" s="319">
        <v>1000</v>
      </c>
      <c r="AP71" s="319">
        <f t="shared" si="24"/>
        <v>135.84168399999999</v>
      </c>
      <c r="AQ71" s="321"/>
      <c r="AR71" s="323"/>
      <c r="AS71" s="324"/>
    </row>
    <row r="72" spans="1:45" ht="20.100000000000001" customHeight="1">
      <c r="A72" s="330" t="s">
        <v>41</v>
      </c>
      <c r="B72" s="322"/>
      <c r="C72" s="318" t="s">
        <v>256</v>
      </c>
      <c r="D72" s="319">
        <f>+[6]փոստ!Z16/1000</f>
        <v>3313.93</v>
      </c>
      <c r="E72" s="319">
        <f>+[6]փոստ!D16/1000</f>
        <v>1994.4</v>
      </c>
      <c r="F72" s="319">
        <f>+[6]փոստ!F16/1000</f>
        <v>1279.5909999999999</v>
      </c>
      <c r="G72" s="340">
        <f t="shared" si="30"/>
        <v>6587.9210000000003</v>
      </c>
      <c r="H72" s="319">
        <f>+[6]փոստ!H16/1000</f>
        <v>2622.68</v>
      </c>
      <c r="I72" s="319">
        <f>+[6]փոստ!J16/1000</f>
        <v>2515.94</v>
      </c>
      <c r="J72" s="319">
        <f>+[6]փոստ!L16/1000</f>
        <v>3371.23</v>
      </c>
      <c r="K72" s="340">
        <f t="shared" si="31"/>
        <v>8509.85</v>
      </c>
      <c r="L72" s="340">
        <f t="shared" si="17"/>
        <v>15097.771000000001</v>
      </c>
      <c r="M72" s="340">
        <f t="shared" si="29"/>
        <v>16607.548100000004</v>
      </c>
      <c r="N72" s="319">
        <f>+[6]փոստ!N16/1000</f>
        <v>5032.72</v>
      </c>
      <c r="O72" s="319">
        <f>+[6]փոստ!P16/1000</f>
        <v>0</v>
      </c>
      <c r="P72" s="319">
        <f>+[6]փոստ!R16/1000</f>
        <v>0</v>
      </c>
      <c r="Q72" s="340">
        <f t="shared" si="18"/>
        <v>5032.72</v>
      </c>
      <c r="R72" s="319">
        <f>+[6]փոստ!T16/1000</f>
        <v>0</v>
      </c>
      <c r="S72" s="319">
        <f>+[6]փոստ!V16/1000</f>
        <v>0</v>
      </c>
      <c r="T72" s="319">
        <f>+[6]փոստ!X16/1000</f>
        <v>0</v>
      </c>
      <c r="U72" s="340">
        <f t="shared" si="32"/>
        <v>0</v>
      </c>
      <c r="V72" s="340">
        <f t="shared" si="19"/>
        <v>20130.491000000002</v>
      </c>
      <c r="W72" s="340">
        <f t="shared" si="20"/>
        <v>18071.699999999997</v>
      </c>
      <c r="X72" s="340">
        <f t="shared" si="21"/>
        <v>-2058.7910000000047</v>
      </c>
      <c r="Y72" s="329">
        <v>5041.8999999999996</v>
      </c>
      <c r="Z72" s="329">
        <v>6439.9</v>
      </c>
      <c r="AA72" s="329">
        <v>6589.9</v>
      </c>
      <c r="AB72" s="329">
        <v>7887.8</v>
      </c>
      <c r="AC72" s="319">
        <f t="shared" si="33"/>
        <v>25959.499999999996</v>
      </c>
      <c r="AD72" s="319">
        <f t="shared" si="34"/>
        <v>25959.499999999996</v>
      </c>
      <c r="AE72" s="319">
        <f t="shared" si="12"/>
        <v>20130.491000000002</v>
      </c>
      <c r="AF72" s="320">
        <f t="shared" si="4"/>
        <v>5829.0089999999946</v>
      </c>
      <c r="AG72" s="319">
        <f t="shared" si="23"/>
        <v>31705.319100000004</v>
      </c>
      <c r="AH72" s="319">
        <f>+AG72+AG72*AI72/100</f>
        <v>45655.65950400001</v>
      </c>
      <c r="AI72" s="319">
        <v>44</v>
      </c>
      <c r="AJ72" s="319">
        <v>9</v>
      </c>
      <c r="AK72" s="319">
        <f>+AH72/AJ72</f>
        <v>5072.8510560000013</v>
      </c>
      <c r="AL72" s="319">
        <v>1</v>
      </c>
      <c r="AM72" s="347">
        <f>+AK72*AL72</f>
        <v>5072.8510560000013</v>
      </c>
      <c r="AN72" s="319"/>
      <c r="AO72" s="319">
        <v>25959.499999999996</v>
      </c>
      <c r="AP72" s="319">
        <f t="shared" si="24"/>
        <v>-5745.8191000000079</v>
      </c>
      <c r="AQ72" s="321"/>
      <c r="AR72" s="323">
        <v>27729.5</v>
      </c>
      <c r="AS72" s="324">
        <f t="shared" si="25"/>
        <v>1770.0000000000036</v>
      </c>
    </row>
    <row r="73" spans="1:45" ht="30" customHeight="1">
      <c r="A73" s="330" t="s">
        <v>42</v>
      </c>
      <c r="B73" s="322">
        <v>11</v>
      </c>
      <c r="C73" s="326" t="s">
        <v>42</v>
      </c>
      <c r="D73" s="340"/>
      <c r="E73" s="340"/>
      <c r="F73" s="340"/>
      <c r="G73" s="340"/>
      <c r="H73" s="340"/>
      <c r="I73" s="319"/>
      <c r="J73" s="319"/>
      <c r="K73" s="340"/>
      <c r="L73" s="340">
        <f t="shared" si="17"/>
        <v>0</v>
      </c>
      <c r="M73" s="340">
        <f t="shared" si="26"/>
        <v>0</v>
      </c>
      <c r="N73" s="340"/>
      <c r="O73" s="340"/>
      <c r="P73" s="340"/>
      <c r="Q73" s="340">
        <f t="shared" si="18"/>
        <v>0</v>
      </c>
      <c r="R73" s="319"/>
      <c r="S73" s="319"/>
      <c r="T73" s="319"/>
      <c r="U73" s="340"/>
      <c r="V73" s="340">
        <f t="shared" si="19"/>
        <v>0</v>
      </c>
      <c r="W73" s="340">
        <f t="shared" si="20"/>
        <v>0</v>
      </c>
      <c r="X73" s="340">
        <f t="shared" si="21"/>
        <v>0</v>
      </c>
      <c r="Y73" s="331"/>
      <c r="Z73" s="331"/>
      <c r="AA73" s="331"/>
      <c r="AB73" s="331"/>
      <c r="AC73" s="319"/>
      <c r="AD73" s="319">
        <f t="shared" si="34"/>
        <v>0</v>
      </c>
      <c r="AE73" s="319">
        <f t="shared" si="12"/>
        <v>0</v>
      </c>
      <c r="AF73" s="320">
        <f t="shared" ref="AF73:AF114" si="35">AD73-AE73</f>
        <v>0</v>
      </c>
      <c r="AG73" s="319">
        <f t="shared" si="23"/>
        <v>0</v>
      </c>
      <c r="AH73" s="319"/>
      <c r="AI73" s="319">
        <v>44</v>
      </c>
      <c r="AJ73" s="319"/>
      <c r="AK73" s="319"/>
      <c r="AL73" s="319"/>
      <c r="AM73" s="347"/>
      <c r="AN73" s="319"/>
      <c r="AO73" s="319">
        <v>0</v>
      </c>
      <c r="AP73" s="319">
        <f t="shared" si="24"/>
        <v>0</v>
      </c>
      <c r="AQ73" s="321"/>
      <c r="AR73" s="323"/>
      <c r="AS73" s="324"/>
    </row>
    <row r="74" spans="1:45" ht="15" hidden="1" customHeight="1">
      <c r="A74" s="330" t="s">
        <v>42</v>
      </c>
      <c r="B74" s="322"/>
      <c r="C74" s="318" t="s">
        <v>252</v>
      </c>
      <c r="D74" s="319">
        <f>+[6]էլ.էներգիա!D16/1000</f>
        <v>761.86800000000005</v>
      </c>
      <c r="E74" s="319">
        <f>+[6]էլ.էներգիա!F16/1000</f>
        <v>817.84199999999998</v>
      </c>
      <c r="F74" s="319">
        <f>+[6]էլ.էներգիա!H16/1000</f>
        <v>854.00440000000003</v>
      </c>
      <c r="G74" s="340">
        <f t="shared" si="30"/>
        <v>2433.7143999999998</v>
      </c>
      <c r="H74" s="319">
        <f>+[6]էլ.էներգիա!J16/1000</f>
        <v>668.27750000000003</v>
      </c>
      <c r="I74" s="319">
        <f>+[6]էլ.էներգիա!L16/1000</f>
        <v>518.90616</v>
      </c>
      <c r="J74" s="319">
        <f>+[6]էլ.էներգիա!N16/1000</f>
        <v>439.19929999999999</v>
      </c>
      <c r="K74" s="340">
        <f t="shared" si="31"/>
        <v>1626.3829600000001</v>
      </c>
      <c r="L74" s="340">
        <f t="shared" si="17"/>
        <v>4060.0973599999998</v>
      </c>
      <c r="M74" s="340">
        <f t="shared" si="29"/>
        <v>4466.1070959999997</v>
      </c>
      <c r="N74" s="319">
        <f>+[6]էլ.էներգիա!P16/1000</f>
        <v>416.50599999999997</v>
      </c>
      <c r="O74" s="319">
        <f>+[6]էլ.էներգիա!R16/1000</f>
        <v>187.934</v>
      </c>
      <c r="P74" s="319">
        <f>+[6]էլ.էներգիա!T16/1000</f>
        <v>0</v>
      </c>
      <c r="Q74" s="340">
        <f t="shared" si="18"/>
        <v>604.43999999999994</v>
      </c>
      <c r="R74" s="319">
        <f>+[6]էլ.էներգիա!V16/1000</f>
        <v>0</v>
      </c>
      <c r="S74" s="319">
        <f>+[6]էլ.էներգիա!X16/1000</f>
        <v>0</v>
      </c>
      <c r="T74" s="319">
        <f>+[6]էլ.էներգիա!Z16/1000</f>
        <v>0</v>
      </c>
      <c r="U74" s="340">
        <f t="shared" si="32"/>
        <v>0</v>
      </c>
      <c r="V74" s="340">
        <f t="shared" si="19"/>
        <v>4664.5373599999994</v>
      </c>
      <c r="W74" s="340">
        <f t="shared" si="20"/>
        <v>8402.7000000000007</v>
      </c>
      <c r="X74" s="340">
        <f t="shared" si="21"/>
        <v>3738.1626400000014</v>
      </c>
      <c r="Y74" s="327">
        <v>3000</v>
      </c>
      <c r="Z74" s="327">
        <v>3302</v>
      </c>
      <c r="AA74" s="327">
        <v>2100.6999999999998</v>
      </c>
      <c r="AB74" s="327"/>
      <c r="AC74" s="319">
        <f t="shared" si="33"/>
        <v>8402.7000000000007</v>
      </c>
      <c r="AD74" s="319">
        <f t="shared" si="34"/>
        <v>8402.7000000000007</v>
      </c>
      <c r="AE74" s="319">
        <f t="shared" si="12"/>
        <v>4664.5373599999994</v>
      </c>
      <c r="AF74" s="320">
        <f t="shared" si="35"/>
        <v>3738.1626400000014</v>
      </c>
      <c r="AG74" s="319">
        <f t="shared" si="23"/>
        <v>8526.2044559999995</v>
      </c>
      <c r="AH74" s="319"/>
      <c r="AI74" s="319">
        <v>44</v>
      </c>
      <c r="AJ74" s="319"/>
      <c r="AK74" s="319"/>
      <c r="AL74" s="319"/>
      <c r="AM74" s="347"/>
      <c r="AN74" s="319"/>
      <c r="AO74" s="319">
        <v>8402.7000000000007</v>
      </c>
      <c r="AP74" s="319">
        <f t="shared" si="24"/>
        <v>-123.50445599999875</v>
      </c>
      <c r="AQ74" s="321"/>
      <c r="AR74" s="323">
        <v>8584.2000000000007</v>
      </c>
      <c r="AS74" s="324">
        <f t="shared" si="25"/>
        <v>181.5</v>
      </c>
    </row>
    <row r="75" spans="1:45" ht="15" hidden="1" customHeight="1">
      <c r="A75" s="330" t="s">
        <v>42</v>
      </c>
      <c r="B75" s="322"/>
      <c r="C75" s="318" t="s">
        <v>253</v>
      </c>
      <c r="D75" s="319">
        <f>+[6]գազ!E17/1000</f>
        <v>1619.076</v>
      </c>
      <c r="E75" s="319">
        <f>+[6]գազ!G17/1000</f>
        <v>1790.4190000000001</v>
      </c>
      <c r="F75" s="319">
        <f>+[6]գազ!I17/1000</f>
        <v>1420.18</v>
      </c>
      <c r="G75" s="340">
        <f t="shared" si="30"/>
        <v>4829.6750000000002</v>
      </c>
      <c r="H75" s="319">
        <f>+[6]գազ!K17/1000</f>
        <v>1521.6690000000001</v>
      </c>
      <c r="I75" s="319">
        <f>+[6]գազ!M17/1000</f>
        <v>792.75900000000001</v>
      </c>
      <c r="J75" s="319">
        <f>+[6]գազ!O17/1000</f>
        <v>0.16300000000000001</v>
      </c>
      <c r="K75" s="340">
        <f t="shared" si="31"/>
        <v>2314.5909999999999</v>
      </c>
      <c r="L75" s="340">
        <f t="shared" si="17"/>
        <v>7144.2659999999996</v>
      </c>
      <c r="M75" s="340">
        <f>+D75/2</f>
        <v>809.53800000000001</v>
      </c>
      <c r="N75" s="319">
        <f>+[6]գազ!Q17/1000</f>
        <v>0</v>
      </c>
      <c r="O75" s="319">
        <f>+[6]գազ!S17/1000</f>
        <v>0</v>
      </c>
      <c r="P75" s="319">
        <f>+[6]գազ!U17/1000</f>
        <v>0</v>
      </c>
      <c r="Q75" s="340">
        <f t="shared" si="18"/>
        <v>0</v>
      </c>
      <c r="R75" s="319">
        <f>+[6]գազ!W17/1000</f>
        <v>0</v>
      </c>
      <c r="S75" s="319">
        <f>+[6]գազ!Y17/1000</f>
        <v>0</v>
      </c>
      <c r="T75" s="319">
        <f>+[6]գազ!AA17/1000</f>
        <v>0</v>
      </c>
      <c r="U75" s="340">
        <f t="shared" si="32"/>
        <v>0</v>
      </c>
      <c r="V75" s="340">
        <f t="shared" si="19"/>
        <v>7144.2659999999996</v>
      </c>
      <c r="W75" s="340">
        <f t="shared" si="20"/>
        <v>12416.7</v>
      </c>
      <c r="X75" s="340">
        <f t="shared" si="21"/>
        <v>5272.4340000000011</v>
      </c>
      <c r="Y75" s="327">
        <v>11544.2</v>
      </c>
      <c r="Z75" s="327">
        <v>872.5</v>
      </c>
      <c r="AA75" s="327"/>
      <c r="AB75" s="327">
        <v>4174.5999999999985</v>
      </c>
      <c r="AC75" s="319">
        <f t="shared" si="33"/>
        <v>16591.3</v>
      </c>
      <c r="AD75" s="319">
        <f t="shared" si="34"/>
        <v>16591.3</v>
      </c>
      <c r="AE75" s="319">
        <f t="shared" ref="AE75:AE115" si="36">V75</f>
        <v>7144.2659999999996</v>
      </c>
      <c r="AF75" s="320">
        <f t="shared" si="35"/>
        <v>9447.0339999999997</v>
      </c>
      <c r="AG75" s="319">
        <f t="shared" si="23"/>
        <v>7953.8040000000001</v>
      </c>
      <c r="AH75" s="319"/>
      <c r="AI75" s="319">
        <v>44</v>
      </c>
      <c r="AJ75" s="319"/>
      <c r="AK75" s="319"/>
      <c r="AL75" s="319"/>
      <c r="AM75" s="347"/>
      <c r="AN75" s="319"/>
      <c r="AO75" s="319">
        <v>16591.3</v>
      </c>
      <c r="AP75" s="319">
        <f t="shared" si="24"/>
        <v>8637.4959999999992</v>
      </c>
      <c r="AQ75" s="321"/>
      <c r="AR75" s="323"/>
      <c r="AS75" s="324"/>
    </row>
    <row r="76" spans="1:45" ht="15" hidden="1" customHeight="1">
      <c r="A76" s="330" t="s">
        <v>42</v>
      </c>
      <c r="B76" s="322"/>
      <c r="C76" s="318" t="s">
        <v>254</v>
      </c>
      <c r="D76" s="319">
        <f>+[6]ջուր!D17/1000</f>
        <v>105.48</v>
      </c>
      <c r="E76" s="319">
        <f>+[6]ջուր!F17/1000</f>
        <v>58.68</v>
      </c>
      <c r="F76" s="319">
        <f>+[6]ջուր!H17/1000</f>
        <v>69.78</v>
      </c>
      <c r="G76" s="340">
        <f t="shared" si="30"/>
        <v>233.94</v>
      </c>
      <c r="H76" s="319">
        <f>+[6]ջուր!J17/1000</f>
        <v>36.9</v>
      </c>
      <c r="I76" s="319">
        <f>+[6]ջուր!L17/1000</f>
        <v>49.86</v>
      </c>
      <c r="J76" s="319">
        <f>+[6]ջուր!N17/1000</f>
        <v>32.4</v>
      </c>
      <c r="K76" s="340">
        <f t="shared" si="31"/>
        <v>119.16</v>
      </c>
      <c r="L76" s="340">
        <f t="shared" si="17"/>
        <v>353.1</v>
      </c>
      <c r="M76" s="340">
        <f t="shared" si="29"/>
        <v>388.41000000000008</v>
      </c>
      <c r="N76" s="319">
        <f>+[6]ջուր!P17/1000</f>
        <v>40.68</v>
      </c>
      <c r="O76" s="319">
        <f>+[6]ջուր!R17/1000</f>
        <v>30.06</v>
      </c>
      <c r="P76" s="319">
        <f>+[6]ջուր!T17/1000</f>
        <v>0</v>
      </c>
      <c r="Q76" s="340">
        <f t="shared" si="18"/>
        <v>70.739999999999995</v>
      </c>
      <c r="R76" s="319">
        <f>+[6]ջուր!V17/1000</f>
        <v>0</v>
      </c>
      <c r="S76" s="319">
        <f>+[6]ջուր!X17/1000</f>
        <v>0</v>
      </c>
      <c r="T76" s="319">
        <f>+[6]ջուր!Z17/1000</f>
        <v>0</v>
      </c>
      <c r="U76" s="340">
        <f t="shared" si="32"/>
        <v>0</v>
      </c>
      <c r="V76" s="340">
        <f t="shared" si="19"/>
        <v>423.84000000000003</v>
      </c>
      <c r="W76" s="340">
        <f t="shared" si="20"/>
        <v>968.2</v>
      </c>
      <c r="X76" s="340">
        <f t="shared" si="21"/>
        <v>544.36</v>
      </c>
      <c r="Y76" s="327">
        <v>377.8</v>
      </c>
      <c r="Z76" s="327">
        <v>312.60000000000002</v>
      </c>
      <c r="AA76" s="327">
        <v>277.8</v>
      </c>
      <c r="AB76" s="327">
        <v>277.8</v>
      </c>
      <c r="AC76" s="319">
        <f t="shared" si="33"/>
        <v>1246</v>
      </c>
      <c r="AD76" s="319">
        <f t="shared" si="34"/>
        <v>1246</v>
      </c>
      <c r="AE76" s="319">
        <f t="shared" si="36"/>
        <v>423.84000000000003</v>
      </c>
      <c r="AF76" s="320">
        <f t="shared" si="35"/>
        <v>822.16</v>
      </c>
      <c r="AG76" s="319">
        <f t="shared" si="23"/>
        <v>741.5100000000001</v>
      </c>
      <c r="AH76" s="319"/>
      <c r="AI76" s="319">
        <v>44</v>
      </c>
      <c r="AJ76" s="319"/>
      <c r="AK76" s="319"/>
      <c r="AL76" s="319"/>
      <c r="AM76" s="347"/>
      <c r="AN76" s="319"/>
      <c r="AO76" s="319">
        <v>1246</v>
      </c>
      <c r="AP76" s="319">
        <f t="shared" si="24"/>
        <v>504.4899999999999</v>
      </c>
      <c r="AQ76" s="321"/>
      <c r="AR76" s="323">
        <v>1280.5</v>
      </c>
      <c r="AS76" s="324">
        <f t="shared" si="25"/>
        <v>34.5</v>
      </c>
    </row>
    <row r="77" spans="1:45" ht="15" hidden="1" customHeight="1">
      <c r="A77" s="330" t="s">
        <v>42</v>
      </c>
      <c r="B77" s="322"/>
      <c r="C77" s="318" t="s">
        <v>255</v>
      </c>
      <c r="D77" s="319">
        <f>+[6]հեռ!C17/1000</f>
        <v>92.673000000000002</v>
      </c>
      <c r="E77" s="319">
        <f>+[6]հեռ!D17/1000</f>
        <v>88.27</v>
      </c>
      <c r="F77" s="319">
        <f>+[6]հեռ!E17/1000</f>
        <v>88.495999999999995</v>
      </c>
      <c r="G77" s="340">
        <f t="shared" si="30"/>
        <v>269.43899999999996</v>
      </c>
      <c r="H77" s="319">
        <f>+[6]հեռ!F17/1000</f>
        <v>93.593999999999994</v>
      </c>
      <c r="I77" s="319">
        <f>+[6]հեռ!G17/1000</f>
        <v>66.489999999999995</v>
      </c>
      <c r="J77" s="319">
        <f>+[6]հեռ!H17/1000</f>
        <v>62.642000000000003</v>
      </c>
      <c r="K77" s="340">
        <f t="shared" si="31"/>
        <v>222.726</v>
      </c>
      <c r="L77" s="340">
        <f t="shared" si="17"/>
        <v>492.16499999999996</v>
      </c>
      <c r="M77" s="340">
        <f t="shared" si="29"/>
        <v>541.38149999999996</v>
      </c>
      <c r="N77" s="319">
        <f>+[6]հեռ!I17/1000</f>
        <v>67.340999999999994</v>
      </c>
      <c r="O77" s="319">
        <f>+[6]հեռ!J17/1000</f>
        <v>63.564999999999998</v>
      </c>
      <c r="P77" s="319">
        <f>+[6]հեռ!K17/1000</f>
        <v>0</v>
      </c>
      <c r="Q77" s="340">
        <f t="shared" si="18"/>
        <v>130.90600000000001</v>
      </c>
      <c r="R77" s="319">
        <f>+[6]հեռ!L17/1000</f>
        <v>0</v>
      </c>
      <c r="S77" s="319">
        <f>+[6]հեռ!M17/1000</f>
        <v>0</v>
      </c>
      <c r="T77" s="319">
        <f>+[6]հեռ!N17/1000</f>
        <v>0</v>
      </c>
      <c r="U77" s="340">
        <f t="shared" si="32"/>
        <v>0</v>
      </c>
      <c r="V77" s="340">
        <f t="shared" si="19"/>
        <v>623.07099999999991</v>
      </c>
      <c r="W77" s="340">
        <f t="shared" si="20"/>
        <v>900</v>
      </c>
      <c r="X77" s="340">
        <f t="shared" si="21"/>
        <v>276.92900000000009</v>
      </c>
      <c r="Y77" s="327">
        <v>300</v>
      </c>
      <c r="Z77" s="327">
        <v>300</v>
      </c>
      <c r="AA77" s="327">
        <v>300</v>
      </c>
      <c r="AB77" s="327">
        <v>350</v>
      </c>
      <c r="AC77" s="319">
        <f t="shared" si="33"/>
        <v>1250</v>
      </c>
      <c r="AD77" s="319">
        <f t="shared" si="34"/>
        <v>1250</v>
      </c>
      <c r="AE77" s="319">
        <f t="shared" si="36"/>
        <v>623.07099999999991</v>
      </c>
      <c r="AF77" s="320">
        <f t="shared" si="35"/>
        <v>626.92900000000009</v>
      </c>
      <c r="AG77" s="319">
        <f t="shared" si="23"/>
        <v>1033.5464999999999</v>
      </c>
      <c r="AH77" s="319"/>
      <c r="AI77" s="319">
        <v>44</v>
      </c>
      <c r="AJ77" s="319"/>
      <c r="AK77" s="319"/>
      <c r="AL77" s="319"/>
      <c r="AM77" s="347"/>
      <c r="AN77" s="319"/>
      <c r="AO77" s="319">
        <v>1250</v>
      </c>
      <c r="AP77" s="319">
        <f t="shared" si="24"/>
        <v>216.45350000000008</v>
      </c>
      <c r="AQ77" s="321"/>
      <c r="AR77" s="323"/>
      <c r="AS77" s="324"/>
    </row>
    <row r="78" spans="1:45" ht="20.100000000000001" customHeight="1">
      <c r="A78" s="330" t="s">
        <v>42</v>
      </c>
      <c r="B78" s="322"/>
      <c r="C78" s="318" t="s">
        <v>256</v>
      </c>
      <c r="D78" s="319">
        <f>+[6]փոստ!Z17/1000</f>
        <v>1634.4</v>
      </c>
      <c r="E78" s="319">
        <f>+[6]փոստ!D17/1000</f>
        <v>1120.72</v>
      </c>
      <c r="F78" s="319">
        <f>+[6]փոստ!F17/1000</f>
        <v>1400.69</v>
      </c>
      <c r="G78" s="340">
        <f t="shared" si="30"/>
        <v>4155.8099999999995</v>
      </c>
      <c r="H78" s="319">
        <f>+[6]փոստ!H17/1000</f>
        <v>1516.83</v>
      </c>
      <c r="I78" s="319">
        <f>+[6]փոստ!J17/1000</f>
        <v>1852.82</v>
      </c>
      <c r="J78" s="319">
        <f>+[6]փոստ!L17/1000</f>
        <v>1968.57</v>
      </c>
      <c r="K78" s="340">
        <f t="shared" si="31"/>
        <v>5338.2199999999993</v>
      </c>
      <c r="L78" s="340">
        <f t="shared" si="17"/>
        <v>9494.0299999999988</v>
      </c>
      <c r="M78" s="340">
        <f t="shared" si="29"/>
        <v>10443.432999999999</v>
      </c>
      <c r="N78" s="319">
        <f>+[6]փոստ!N17/1000</f>
        <v>2597.81</v>
      </c>
      <c r="O78" s="319">
        <f>+[6]փոստ!P17/1000</f>
        <v>2730.94</v>
      </c>
      <c r="P78" s="319">
        <f>+[6]փոստ!R17/1000</f>
        <v>0</v>
      </c>
      <c r="Q78" s="340">
        <f t="shared" si="18"/>
        <v>5328.75</v>
      </c>
      <c r="R78" s="319">
        <f>+[6]փոստ!T17/1000</f>
        <v>0</v>
      </c>
      <c r="S78" s="319">
        <f>+[6]փոստ!V17/1000</f>
        <v>0</v>
      </c>
      <c r="T78" s="319">
        <f>+[6]փոստ!X17/1000</f>
        <v>0</v>
      </c>
      <c r="U78" s="340">
        <f t="shared" si="32"/>
        <v>0</v>
      </c>
      <c r="V78" s="340">
        <f t="shared" si="19"/>
        <v>14822.779999999999</v>
      </c>
      <c r="W78" s="340">
        <f t="shared" si="20"/>
        <v>11295.1</v>
      </c>
      <c r="X78" s="340">
        <f t="shared" si="21"/>
        <v>-3527.6799999999985</v>
      </c>
      <c r="Y78" s="329">
        <v>3184.3</v>
      </c>
      <c r="Z78" s="329">
        <v>4055.4</v>
      </c>
      <c r="AA78" s="329">
        <v>4055.4</v>
      </c>
      <c r="AB78" s="329">
        <v>4876.5</v>
      </c>
      <c r="AC78" s="319">
        <f t="shared" si="33"/>
        <v>16171.6</v>
      </c>
      <c r="AD78" s="319">
        <f t="shared" si="34"/>
        <v>16171.6</v>
      </c>
      <c r="AE78" s="319">
        <f t="shared" si="36"/>
        <v>14822.779999999999</v>
      </c>
      <c r="AF78" s="320">
        <f t="shared" si="35"/>
        <v>1348.8200000000015</v>
      </c>
      <c r="AG78" s="319">
        <f t="shared" si="23"/>
        <v>19937.462999999996</v>
      </c>
      <c r="AH78" s="319">
        <f>+AG78+AG78*AI78/100</f>
        <v>28709.946719999993</v>
      </c>
      <c r="AI78" s="319">
        <v>44</v>
      </c>
      <c r="AJ78" s="319">
        <v>9</v>
      </c>
      <c r="AK78" s="319">
        <f>+AH78/AJ78</f>
        <v>3189.994079999999</v>
      </c>
      <c r="AL78" s="319">
        <v>1</v>
      </c>
      <c r="AM78" s="347">
        <f>+AK78*AL78</f>
        <v>3189.994079999999</v>
      </c>
      <c r="AN78" s="319"/>
      <c r="AO78" s="319">
        <v>16171.6</v>
      </c>
      <c r="AP78" s="319">
        <f t="shared" si="24"/>
        <v>-3765.8629999999957</v>
      </c>
      <c r="AQ78" s="321"/>
      <c r="AR78" s="323">
        <v>17941.599999999999</v>
      </c>
      <c r="AS78" s="324">
        <f t="shared" si="25"/>
        <v>1769.9999999999982</v>
      </c>
    </row>
    <row r="79" spans="1:45" ht="25.5" customHeight="1">
      <c r="A79" s="330" t="s">
        <v>43</v>
      </c>
      <c r="B79" s="322">
        <v>12</v>
      </c>
      <c r="C79" s="326" t="s">
        <v>43</v>
      </c>
      <c r="D79" s="340"/>
      <c r="E79" s="340"/>
      <c r="F79" s="340"/>
      <c r="G79" s="340"/>
      <c r="H79" s="340"/>
      <c r="I79" s="319"/>
      <c r="J79" s="319"/>
      <c r="K79" s="340"/>
      <c r="L79" s="340">
        <f t="shared" ref="L79:L120" si="37">+G79+K79</f>
        <v>0</v>
      </c>
      <c r="M79" s="340">
        <f t="shared" ref="M79:M115" si="38">+(G79+K79)*1.2</f>
        <v>0</v>
      </c>
      <c r="N79" s="340"/>
      <c r="O79" s="340"/>
      <c r="P79" s="340"/>
      <c r="Q79" s="340">
        <f t="shared" ref="Q79:Q114" si="39">+N79+O79+P79</f>
        <v>0</v>
      </c>
      <c r="R79" s="319"/>
      <c r="S79" s="319"/>
      <c r="T79" s="319"/>
      <c r="U79" s="340"/>
      <c r="V79" s="340">
        <f t="shared" ref="V79:V114" si="40">+G79+K79+Q79+U79</f>
        <v>0</v>
      </c>
      <c r="W79" s="340">
        <f t="shared" ref="W79:W114" si="41">+Y79+Z79+AA79</f>
        <v>0</v>
      </c>
      <c r="X79" s="340">
        <f t="shared" ref="X79:X114" si="42">+W79-V79</f>
        <v>0</v>
      </c>
      <c r="Y79" s="331"/>
      <c r="Z79" s="331"/>
      <c r="AA79" s="331"/>
      <c r="AB79" s="331"/>
      <c r="AC79" s="319"/>
      <c r="AD79" s="319">
        <f t="shared" si="34"/>
        <v>0</v>
      </c>
      <c r="AE79" s="319">
        <f t="shared" si="36"/>
        <v>0</v>
      </c>
      <c r="AF79" s="320">
        <f t="shared" si="35"/>
        <v>0</v>
      </c>
      <c r="AG79" s="319">
        <f t="shared" ref="AG79:AG119" si="43">+G79+K79+M79</f>
        <v>0</v>
      </c>
      <c r="AH79" s="319"/>
      <c r="AI79" s="319">
        <v>44</v>
      </c>
      <c r="AJ79" s="319"/>
      <c r="AK79" s="319"/>
      <c r="AL79" s="319"/>
      <c r="AM79" s="347"/>
      <c r="AN79" s="319"/>
      <c r="AO79" s="319">
        <v>0</v>
      </c>
      <c r="AP79" s="319">
        <f t="shared" ref="AP79:AP120" si="44">+AO79-AG79</f>
        <v>0</v>
      </c>
      <c r="AQ79" s="321"/>
      <c r="AR79" s="323"/>
      <c r="AS79" s="324"/>
    </row>
    <row r="80" spans="1:45" ht="15" hidden="1" customHeight="1">
      <c r="A80" s="330" t="s">
        <v>43</v>
      </c>
      <c r="B80" s="322"/>
      <c r="C80" s="318" t="s">
        <v>252</v>
      </c>
      <c r="D80" s="319">
        <f>+[6]էլ.էներգիա!D17/1000</f>
        <v>611.6866</v>
      </c>
      <c r="E80" s="319">
        <f>+[6]էլ.էներգիա!F17/1000</f>
        <v>546.10299999999995</v>
      </c>
      <c r="F80" s="319">
        <f>+[6]էլ.էներգիա!H17/1000</f>
        <v>588.30600000000004</v>
      </c>
      <c r="G80" s="340">
        <f t="shared" si="30"/>
        <v>1746.0956000000001</v>
      </c>
      <c r="H80" s="319">
        <f>+[6]էլ.էներգիա!J17/1000</f>
        <v>655.02930000000003</v>
      </c>
      <c r="I80" s="319">
        <f>+[6]էլ.էներգիա!L17/1000</f>
        <v>488.94400000000002</v>
      </c>
      <c r="J80" s="319">
        <f>+[6]էլ.էներգիա!N17/1000</f>
        <v>475.16800000000001</v>
      </c>
      <c r="K80" s="340">
        <f t="shared" si="31"/>
        <v>1619.1413000000002</v>
      </c>
      <c r="L80" s="340">
        <f t="shared" si="37"/>
        <v>3365.2369000000003</v>
      </c>
      <c r="M80" s="340">
        <f t="shared" si="29"/>
        <v>3701.7605900000008</v>
      </c>
      <c r="N80" s="319">
        <f>+[6]էլ.էներգիա!P17/1000</f>
        <v>387.649</v>
      </c>
      <c r="O80" s="319">
        <f>+[6]էլ.էներգիա!R17/1000</f>
        <v>375.43170000000003</v>
      </c>
      <c r="P80" s="319">
        <f>+[6]էլ.էներգիա!T17/1000</f>
        <v>0</v>
      </c>
      <c r="Q80" s="340">
        <f t="shared" si="39"/>
        <v>763.08069999999998</v>
      </c>
      <c r="R80" s="319">
        <f>+[6]էլ.էներգիա!V17/1000</f>
        <v>0</v>
      </c>
      <c r="S80" s="319">
        <f>+[6]էլ.էներգիա!X17/1000</f>
        <v>0</v>
      </c>
      <c r="T80" s="319">
        <f>+[6]էլ.էներգիա!Z17/1000</f>
        <v>0</v>
      </c>
      <c r="U80" s="340">
        <f t="shared" si="32"/>
        <v>0</v>
      </c>
      <c r="V80" s="340">
        <f t="shared" si="40"/>
        <v>4128.3176000000003</v>
      </c>
      <c r="W80" s="340">
        <f t="shared" si="41"/>
        <v>7874.1</v>
      </c>
      <c r="X80" s="340">
        <f t="shared" si="42"/>
        <v>3745.7824000000001</v>
      </c>
      <c r="Y80" s="327">
        <v>2053.6999999999998</v>
      </c>
      <c r="Z80" s="327">
        <v>3766.7</v>
      </c>
      <c r="AA80" s="327">
        <v>2053.7000000000007</v>
      </c>
      <c r="AB80" s="327">
        <v>340.5</v>
      </c>
      <c r="AC80" s="319">
        <f t="shared" si="33"/>
        <v>8214.6</v>
      </c>
      <c r="AD80" s="319">
        <f t="shared" si="34"/>
        <v>8214.6</v>
      </c>
      <c r="AE80" s="319">
        <f t="shared" si="36"/>
        <v>4128.3176000000003</v>
      </c>
      <c r="AF80" s="320">
        <f t="shared" si="35"/>
        <v>4086.2824000000001</v>
      </c>
      <c r="AG80" s="319">
        <f t="shared" si="43"/>
        <v>7066.9974900000016</v>
      </c>
      <c r="AH80" s="319"/>
      <c r="AI80" s="319">
        <v>44</v>
      </c>
      <c r="AJ80" s="319"/>
      <c r="AK80" s="319"/>
      <c r="AL80" s="319"/>
      <c r="AM80" s="347"/>
      <c r="AN80" s="319"/>
      <c r="AO80" s="319">
        <v>8214.6</v>
      </c>
      <c r="AP80" s="319">
        <f t="shared" si="44"/>
        <v>1147.6025099999988</v>
      </c>
      <c r="AQ80" s="321"/>
      <c r="AR80" s="323">
        <v>8396.1</v>
      </c>
      <c r="AS80" s="324">
        <f t="shared" ref="AS80:AS114" si="45">+AR80-AO80</f>
        <v>181.5</v>
      </c>
    </row>
    <row r="81" spans="1:45" ht="15" hidden="1" customHeight="1">
      <c r="A81" s="330" t="s">
        <v>43</v>
      </c>
      <c r="B81" s="322"/>
      <c r="C81" s="318" t="s">
        <v>253</v>
      </c>
      <c r="D81" s="319">
        <f>+[6]գազ!E18/1000</f>
        <v>2121.14</v>
      </c>
      <c r="E81" s="319">
        <f>+[6]գազ!G18/1000</f>
        <v>2102.4879999999998</v>
      </c>
      <c r="F81" s="319">
        <f>+[6]գազ!I18/1000</f>
        <v>1934.1849999999999</v>
      </c>
      <c r="G81" s="340">
        <f t="shared" si="30"/>
        <v>6157.8130000000001</v>
      </c>
      <c r="H81" s="319">
        <f>+[6]գազ!K18/1000</f>
        <v>1919.173</v>
      </c>
      <c r="I81" s="319">
        <f>+[6]գազ!M18/1000</f>
        <v>656.21900000000005</v>
      </c>
      <c r="J81" s="319">
        <f>+[6]գազ!O18/1000</f>
        <v>0</v>
      </c>
      <c r="K81" s="340">
        <f t="shared" si="31"/>
        <v>2575.3919999999998</v>
      </c>
      <c r="L81" s="340">
        <f t="shared" si="37"/>
        <v>8733.2049999999999</v>
      </c>
      <c r="M81" s="340">
        <f>+D81/2</f>
        <v>1060.57</v>
      </c>
      <c r="N81" s="319">
        <f>+[6]գազ!Q18/1000</f>
        <v>0</v>
      </c>
      <c r="O81" s="319">
        <f>+[6]գազ!S18/1000</f>
        <v>0</v>
      </c>
      <c r="P81" s="319">
        <f>+[6]գազ!U18/1000</f>
        <v>0</v>
      </c>
      <c r="Q81" s="340">
        <f t="shared" si="39"/>
        <v>0</v>
      </c>
      <c r="R81" s="319">
        <f>+[6]գազ!W18/1000</f>
        <v>0</v>
      </c>
      <c r="S81" s="319">
        <f>+[6]գազ!Y18/1000</f>
        <v>0</v>
      </c>
      <c r="T81" s="319">
        <f>+[6]գազ!AA18/1000</f>
        <v>0</v>
      </c>
      <c r="U81" s="340">
        <f t="shared" si="32"/>
        <v>0</v>
      </c>
      <c r="V81" s="340">
        <f t="shared" si="40"/>
        <v>8733.2049999999999</v>
      </c>
      <c r="W81" s="340">
        <f t="shared" si="41"/>
        <v>10278.299999999999</v>
      </c>
      <c r="X81" s="340">
        <f t="shared" si="42"/>
        <v>1545.0949999999993</v>
      </c>
      <c r="Y81" s="327">
        <v>10278.299999999999</v>
      </c>
      <c r="Z81" s="327"/>
      <c r="AA81" s="327"/>
      <c r="AB81" s="327">
        <v>3426.2000000000007</v>
      </c>
      <c r="AC81" s="319">
        <f t="shared" si="33"/>
        <v>13704.5</v>
      </c>
      <c r="AD81" s="319">
        <f t="shared" si="34"/>
        <v>13704.5</v>
      </c>
      <c r="AE81" s="319">
        <f t="shared" si="36"/>
        <v>8733.2049999999999</v>
      </c>
      <c r="AF81" s="320">
        <f t="shared" si="35"/>
        <v>4971.2950000000001</v>
      </c>
      <c r="AG81" s="319">
        <f t="shared" si="43"/>
        <v>9793.7749999999996</v>
      </c>
      <c r="AH81" s="319"/>
      <c r="AI81" s="319">
        <v>44</v>
      </c>
      <c r="AJ81" s="319"/>
      <c r="AK81" s="319"/>
      <c r="AL81" s="319"/>
      <c r="AM81" s="347"/>
      <c r="AN81" s="319"/>
      <c r="AO81" s="319">
        <v>13704.5</v>
      </c>
      <c r="AP81" s="319">
        <f t="shared" si="44"/>
        <v>3910.7250000000004</v>
      </c>
      <c r="AQ81" s="321"/>
      <c r="AR81" s="323"/>
      <c r="AS81" s="324"/>
    </row>
    <row r="82" spans="1:45" ht="15" hidden="1" customHeight="1">
      <c r="A82" s="330" t="s">
        <v>43</v>
      </c>
      <c r="B82" s="322"/>
      <c r="C82" s="318" t="s">
        <v>254</v>
      </c>
      <c r="D82" s="319">
        <f>+[6]ջուր!D18/1000</f>
        <v>58.194000000000003</v>
      </c>
      <c r="E82" s="319">
        <f>+[6]ջուր!F18/1000</f>
        <v>44.756999999999998</v>
      </c>
      <c r="F82" s="319">
        <f>+[6]ջուր!H18/1000</f>
        <v>48.456000000000003</v>
      </c>
      <c r="G82" s="340">
        <f t="shared" si="30"/>
        <v>151.40699999999998</v>
      </c>
      <c r="H82" s="319">
        <f>+[6]ջուր!J18/1000</f>
        <v>34.271999999999998</v>
      </c>
      <c r="I82" s="319">
        <f>+[6]ջուր!L18/1000</f>
        <v>55.962000000000003</v>
      </c>
      <c r="J82" s="319">
        <f>+[6]ջուր!N18/1000</f>
        <v>50.228999999999999</v>
      </c>
      <c r="K82" s="340">
        <f t="shared" si="31"/>
        <v>140.46300000000002</v>
      </c>
      <c r="L82" s="340">
        <f t="shared" si="37"/>
        <v>291.87</v>
      </c>
      <c r="M82" s="340">
        <f t="shared" si="29"/>
        <v>321.05700000000002</v>
      </c>
      <c r="N82" s="319">
        <f>+[6]ջուր!P18/1000</f>
        <v>43.875</v>
      </c>
      <c r="O82" s="319">
        <f>+[6]ջուր!R18/1000</f>
        <v>47.151000000000003</v>
      </c>
      <c r="P82" s="319">
        <f>+[6]ջուր!T18/1000</f>
        <v>0</v>
      </c>
      <c r="Q82" s="340">
        <f t="shared" si="39"/>
        <v>91.02600000000001</v>
      </c>
      <c r="R82" s="319">
        <f>+[6]ջուր!V18/1000</f>
        <v>0</v>
      </c>
      <c r="S82" s="319">
        <f>+[6]ջուր!X18/1000</f>
        <v>0</v>
      </c>
      <c r="T82" s="319">
        <f>+[6]ջուր!Z18/1000</f>
        <v>0</v>
      </c>
      <c r="U82" s="340">
        <f t="shared" si="32"/>
        <v>0</v>
      </c>
      <c r="V82" s="340">
        <f t="shared" si="40"/>
        <v>382.89600000000002</v>
      </c>
      <c r="W82" s="340">
        <f t="shared" si="41"/>
        <v>707.6</v>
      </c>
      <c r="X82" s="340">
        <f t="shared" si="42"/>
        <v>324.70400000000001</v>
      </c>
      <c r="Y82" s="327">
        <v>200</v>
      </c>
      <c r="Z82" s="327">
        <v>167.39999999999998</v>
      </c>
      <c r="AA82" s="327">
        <v>340.20000000000005</v>
      </c>
      <c r="AB82" s="327">
        <v>340.30000000000007</v>
      </c>
      <c r="AC82" s="319">
        <f t="shared" si="33"/>
        <v>1047.9000000000001</v>
      </c>
      <c r="AD82" s="319">
        <f t="shared" si="34"/>
        <v>1047.9000000000001</v>
      </c>
      <c r="AE82" s="319">
        <f t="shared" si="36"/>
        <v>382.89600000000002</v>
      </c>
      <c r="AF82" s="320">
        <f t="shared" si="35"/>
        <v>665.00400000000013</v>
      </c>
      <c r="AG82" s="319">
        <f t="shared" si="43"/>
        <v>612.92700000000002</v>
      </c>
      <c r="AH82" s="319"/>
      <c r="AI82" s="319">
        <v>44</v>
      </c>
      <c r="AJ82" s="319"/>
      <c r="AK82" s="319"/>
      <c r="AL82" s="319"/>
      <c r="AM82" s="347"/>
      <c r="AN82" s="319"/>
      <c r="AO82" s="319">
        <v>1047.9000000000001</v>
      </c>
      <c r="AP82" s="319">
        <f t="shared" si="44"/>
        <v>434.97300000000007</v>
      </c>
      <c r="AQ82" s="321"/>
      <c r="AR82" s="323">
        <v>1082.4000000000001</v>
      </c>
      <c r="AS82" s="324">
        <f t="shared" si="45"/>
        <v>34.5</v>
      </c>
    </row>
    <row r="83" spans="1:45" ht="15" hidden="1" customHeight="1">
      <c r="A83" s="330" t="s">
        <v>43</v>
      </c>
      <c r="B83" s="322"/>
      <c r="C83" s="318" t="s">
        <v>255</v>
      </c>
      <c r="D83" s="319">
        <f>+[6]հեռ!C18/1000</f>
        <v>110.92</v>
      </c>
      <c r="E83" s="319">
        <f>+[6]հեռ!D18/1000</f>
        <v>97.034779999999998</v>
      </c>
      <c r="F83" s="319">
        <f>+[6]հեռ!E18/1000</f>
        <v>109.2847</v>
      </c>
      <c r="G83" s="340">
        <f t="shared" si="30"/>
        <v>317.23948000000001</v>
      </c>
      <c r="H83" s="319">
        <f>+[6]հեռ!F18/1000</f>
        <v>107.148</v>
      </c>
      <c r="I83" s="319">
        <f>+[6]հեռ!G18/1000</f>
        <v>108.032</v>
      </c>
      <c r="J83" s="319">
        <f>+[6]հեռ!H18/1000</f>
        <v>106.215</v>
      </c>
      <c r="K83" s="340">
        <f t="shared" si="31"/>
        <v>321.39499999999998</v>
      </c>
      <c r="L83" s="340">
        <f t="shared" si="37"/>
        <v>638.63447999999994</v>
      </c>
      <c r="M83" s="340">
        <f t="shared" si="29"/>
        <v>702.497928</v>
      </c>
      <c r="N83" s="319">
        <f>+[6]հեռ!I18/1000</f>
        <v>107.053</v>
      </c>
      <c r="O83" s="319">
        <f>+[6]հեռ!J18/1000</f>
        <v>107.765</v>
      </c>
      <c r="P83" s="319">
        <f>+[6]հեռ!K18/1000</f>
        <v>0</v>
      </c>
      <c r="Q83" s="340">
        <f t="shared" si="39"/>
        <v>214.81799999999998</v>
      </c>
      <c r="R83" s="319">
        <f>+[6]հեռ!L18/1000</f>
        <v>0</v>
      </c>
      <c r="S83" s="319">
        <f>+[6]հեռ!M18/1000</f>
        <v>0</v>
      </c>
      <c r="T83" s="319">
        <f>+[6]հեռ!N18/1000</f>
        <v>0</v>
      </c>
      <c r="U83" s="340">
        <f t="shared" si="32"/>
        <v>0</v>
      </c>
      <c r="V83" s="340">
        <f t="shared" si="40"/>
        <v>853.45247999999992</v>
      </c>
      <c r="W83" s="340">
        <f t="shared" si="41"/>
        <v>1162.5</v>
      </c>
      <c r="X83" s="340">
        <f t="shared" si="42"/>
        <v>309.04752000000008</v>
      </c>
      <c r="Y83" s="327">
        <v>387.5</v>
      </c>
      <c r="Z83" s="327">
        <v>387.5</v>
      </c>
      <c r="AA83" s="327">
        <v>387.5</v>
      </c>
      <c r="AB83" s="327">
        <v>387.5</v>
      </c>
      <c r="AC83" s="319">
        <f t="shared" si="33"/>
        <v>1550</v>
      </c>
      <c r="AD83" s="319">
        <f t="shared" si="34"/>
        <v>1550</v>
      </c>
      <c r="AE83" s="319">
        <f t="shared" si="36"/>
        <v>853.45247999999992</v>
      </c>
      <c r="AF83" s="320">
        <f t="shared" si="35"/>
        <v>696.54752000000008</v>
      </c>
      <c r="AG83" s="319">
        <f t="shared" si="43"/>
        <v>1341.1324079999999</v>
      </c>
      <c r="AH83" s="319"/>
      <c r="AI83" s="319">
        <v>44</v>
      </c>
      <c r="AJ83" s="319"/>
      <c r="AK83" s="319"/>
      <c r="AL83" s="319"/>
      <c r="AM83" s="347"/>
      <c r="AN83" s="319"/>
      <c r="AO83" s="319">
        <v>1550</v>
      </c>
      <c r="AP83" s="319">
        <f t="shared" si="44"/>
        <v>208.86759200000006</v>
      </c>
      <c r="AQ83" s="321"/>
      <c r="AR83" s="323"/>
      <c r="AS83" s="324"/>
    </row>
    <row r="84" spans="1:45" ht="20.100000000000001" customHeight="1">
      <c r="A84" s="330" t="s">
        <v>43</v>
      </c>
      <c r="B84" s="322"/>
      <c r="C84" s="318" t="s">
        <v>256</v>
      </c>
      <c r="D84" s="319">
        <f>+[6]փոստ!Z18/1000</f>
        <v>3497.57</v>
      </c>
      <c r="E84" s="319">
        <f>+[6]փոստ!D18/1000</f>
        <v>2253.6999999999998</v>
      </c>
      <c r="F84" s="319">
        <f>+[6]փոստ!F18/1000</f>
        <v>2914.01</v>
      </c>
      <c r="G84" s="340">
        <f t="shared" si="30"/>
        <v>8665.2800000000007</v>
      </c>
      <c r="H84" s="319">
        <f>+[6]փոստ!H18/1000</f>
        <v>3036.43</v>
      </c>
      <c r="I84" s="319">
        <f>+[6]փոստ!J18/1000</f>
        <v>2866.8</v>
      </c>
      <c r="J84" s="319">
        <f>+[6]փոստ!L18/1000</f>
        <v>3876.56</v>
      </c>
      <c r="K84" s="340">
        <f t="shared" si="31"/>
        <v>9779.7899999999991</v>
      </c>
      <c r="L84" s="340">
        <f t="shared" si="37"/>
        <v>18445.07</v>
      </c>
      <c r="M84" s="340">
        <f t="shared" si="29"/>
        <v>20289.577000000001</v>
      </c>
      <c r="N84" s="319">
        <f>+[6]փոստ!N18/1000</f>
        <v>3870.19</v>
      </c>
      <c r="O84" s="319">
        <f>+[6]փոստ!P18/1000</f>
        <v>4100.3900000000003</v>
      </c>
      <c r="P84" s="319">
        <f>+[6]փոստ!R18/1000</f>
        <v>0</v>
      </c>
      <c r="Q84" s="340">
        <f t="shared" si="39"/>
        <v>7970.58</v>
      </c>
      <c r="R84" s="319">
        <f>+[6]փոստ!T18/1000</f>
        <v>0</v>
      </c>
      <c r="S84" s="319">
        <f>+[6]փոստ!V18/1000</f>
        <v>0</v>
      </c>
      <c r="T84" s="319">
        <f>+[6]փոստ!X18/1000</f>
        <v>0</v>
      </c>
      <c r="U84" s="340">
        <f t="shared" si="32"/>
        <v>0</v>
      </c>
      <c r="V84" s="340">
        <f t="shared" si="40"/>
        <v>26415.65</v>
      </c>
      <c r="W84" s="340">
        <f t="shared" si="41"/>
        <v>15648.8</v>
      </c>
      <c r="X84" s="340">
        <f t="shared" si="42"/>
        <v>-10766.850000000002</v>
      </c>
      <c r="Y84" s="329">
        <v>4415.7</v>
      </c>
      <c r="Z84" s="329">
        <v>5616.5999999999995</v>
      </c>
      <c r="AA84" s="329">
        <v>5616.5</v>
      </c>
      <c r="AB84" s="329">
        <v>6817.4000000000015</v>
      </c>
      <c r="AC84" s="319">
        <f t="shared" si="33"/>
        <v>22466.2</v>
      </c>
      <c r="AD84" s="319">
        <f t="shared" si="34"/>
        <v>22466.2</v>
      </c>
      <c r="AE84" s="319">
        <f t="shared" si="36"/>
        <v>26415.65</v>
      </c>
      <c r="AF84" s="320">
        <f t="shared" si="35"/>
        <v>-3949.4500000000007</v>
      </c>
      <c r="AG84" s="319">
        <f t="shared" si="43"/>
        <v>38734.646999999997</v>
      </c>
      <c r="AH84" s="319">
        <f>+AG84+AG84*AI84/100</f>
        <v>55777.891680000001</v>
      </c>
      <c r="AI84" s="319">
        <v>44</v>
      </c>
      <c r="AJ84" s="319">
        <v>12</v>
      </c>
      <c r="AK84" s="319">
        <f>+AH84/AJ84</f>
        <v>4648.1576400000004</v>
      </c>
      <c r="AL84" s="319">
        <v>1</v>
      </c>
      <c r="AM84" s="347">
        <f>+AK84*AL84</f>
        <v>4648.1576400000004</v>
      </c>
      <c r="AN84" s="319"/>
      <c r="AO84" s="319">
        <v>22466.2</v>
      </c>
      <c r="AP84" s="319">
        <f>+AO84-AG84</f>
        <v>-16268.446999999996</v>
      </c>
      <c r="AQ84" s="321"/>
      <c r="AR84" s="323">
        <v>24236.2</v>
      </c>
      <c r="AS84" s="324">
        <f t="shared" si="45"/>
        <v>1770</v>
      </c>
    </row>
    <row r="85" spans="1:45" ht="26.25" customHeight="1">
      <c r="A85" s="330" t="s">
        <v>44</v>
      </c>
      <c r="B85" s="322">
        <v>13</v>
      </c>
      <c r="C85" s="326" t="s">
        <v>44</v>
      </c>
      <c r="D85" s="340"/>
      <c r="E85" s="340"/>
      <c r="F85" s="340"/>
      <c r="G85" s="340"/>
      <c r="H85" s="340"/>
      <c r="I85" s="319"/>
      <c r="J85" s="319"/>
      <c r="K85" s="340"/>
      <c r="L85" s="340">
        <f t="shared" si="37"/>
        <v>0</v>
      </c>
      <c r="M85" s="340">
        <f t="shared" si="38"/>
        <v>0</v>
      </c>
      <c r="N85" s="340"/>
      <c r="O85" s="340"/>
      <c r="P85" s="340"/>
      <c r="Q85" s="340">
        <f t="shared" si="39"/>
        <v>0</v>
      </c>
      <c r="R85" s="319"/>
      <c r="S85" s="319"/>
      <c r="T85" s="319"/>
      <c r="U85" s="340"/>
      <c r="V85" s="340">
        <f t="shared" si="40"/>
        <v>0</v>
      </c>
      <c r="W85" s="340">
        <f t="shared" si="41"/>
        <v>0</v>
      </c>
      <c r="X85" s="340">
        <f t="shared" si="42"/>
        <v>0</v>
      </c>
      <c r="Y85" s="331"/>
      <c r="Z85" s="331"/>
      <c r="AA85" s="331"/>
      <c r="AB85" s="331"/>
      <c r="AC85" s="319"/>
      <c r="AD85" s="319">
        <f t="shared" si="34"/>
        <v>0</v>
      </c>
      <c r="AE85" s="319">
        <f t="shared" si="36"/>
        <v>0</v>
      </c>
      <c r="AF85" s="320">
        <f t="shared" si="35"/>
        <v>0</v>
      </c>
      <c r="AG85" s="319">
        <f t="shared" si="43"/>
        <v>0</v>
      </c>
      <c r="AH85" s="319"/>
      <c r="AI85" s="319">
        <v>44</v>
      </c>
      <c r="AJ85" s="319"/>
      <c r="AK85" s="319"/>
      <c r="AL85" s="319"/>
      <c r="AM85" s="347"/>
      <c r="AN85" s="319"/>
      <c r="AO85" s="319">
        <v>0</v>
      </c>
      <c r="AP85" s="319">
        <f t="shared" si="44"/>
        <v>0</v>
      </c>
      <c r="AQ85" s="321"/>
      <c r="AR85" s="323"/>
      <c r="AS85" s="324"/>
    </row>
    <row r="86" spans="1:45" ht="15" hidden="1" customHeight="1">
      <c r="A86" s="330" t="s">
        <v>44</v>
      </c>
      <c r="B86" s="322"/>
      <c r="C86" s="318" t="s">
        <v>252</v>
      </c>
      <c r="D86" s="319">
        <f>+[6]էլ.էներգիա!D18/1000</f>
        <v>552.97799999999995</v>
      </c>
      <c r="E86" s="319">
        <f>+[6]էլ.էներգիա!F18/1000</f>
        <v>534.04600000000005</v>
      </c>
      <c r="F86" s="319">
        <f>+[6]էլ.էներգիա!H18/1000</f>
        <v>506.78199999999998</v>
      </c>
      <c r="G86" s="340">
        <f t="shared" si="30"/>
        <v>1593.8059999999998</v>
      </c>
      <c r="H86" s="319">
        <f>+[6]էլ.էներգիա!J18/1000</f>
        <v>463.81700000000001</v>
      </c>
      <c r="I86" s="319">
        <f>+[6]էլ.էներգիա!L18/1000</f>
        <v>336.29399999999998</v>
      </c>
      <c r="J86" s="319">
        <f>+[6]էլ.էներգիա!N18/1000</f>
        <v>362.32299999999998</v>
      </c>
      <c r="K86" s="340">
        <f t="shared" si="31"/>
        <v>1162.434</v>
      </c>
      <c r="L86" s="340">
        <f t="shared" si="37"/>
        <v>2756.24</v>
      </c>
      <c r="M86" s="340">
        <f t="shared" si="29"/>
        <v>3031.864</v>
      </c>
      <c r="N86" s="319">
        <f>+[6]էլ.էներգիա!P18/1000</f>
        <v>348.6884</v>
      </c>
      <c r="O86" s="319">
        <f>+[6]էլ.էներգիա!R18/1000</f>
        <v>343.94105999999999</v>
      </c>
      <c r="P86" s="319">
        <f>+[6]էլ.էներգիա!T18/1000</f>
        <v>0</v>
      </c>
      <c r="Q86" s="340">
        <f t="shared" si="39"/>
        <v>692.62945999999999</v>
      </c>
      <c r="R86" s="319">
        <f>+[6]էլ.էներգիա!V18/1000</f>
        <v>0</v>
      </c>
      <c r="S86" s="319">
        <f>+[6]էլ.էներգիա!X18/1000</f>
        <v>0</v>
      </c>
      <c r="T86" s="319">
        <f>+[6]էլ.էներգիա!Z18/1000</f>
        <v>0</v>
      </c>
      <c r="U86" s="340">
        <f t="shared" si="32"/>
        <v>0</v>
      </c>
      <c r="V86" s="340">
        <f t="shared" si="40"/>
        <v>3448.8694599999999</v>
      </c>
      <c r="W86" s="340">
        <f t="shared" si="41"/>
        <v>5232.7</v>
      </c>
      <c r="X86" s="340">
        <f t="shared" si="42"/>
        <v>1783.8305399999999</v>
      </c>
      <c r="Y86" s="327">
        <v>3530.5</v>
      </c>
      <c r="Z86" s="327">
        <v>1071.8</v>
      </c>
      <c r="AA86" s="327">
        <v>630.4</v>
      </c>
      <c r="AB86" s="327">
        <v>1071.8</v>
      </c>
      <c r="AC86" s="319">
        <f t="shared" si="33"/>
        <v>6304.5</v>
      </c>
      <c r="AD86" s="319">
        <f t="shared" si="34"/>
        <v>6304.5</v>
      </c>
      <c r="AE86" s="319">
        <f t="shared" si="36"/>
        <v>3448.8694599999999</v>
      </c>
      <c r="AF86" s="320">
        <f t="shared" si="35"/>
        <v>2855.6305400000001</v>
      </c>
      <c r="AG86" s="319">
        <f t="shared" si="43"/>
        <v>5788.1039999999994</v>
      </c>
      <c r="AH86" s="319"/>
      <c r="AI86" s="319">
        <v>44</v>
      </c>
      <c r="AJ86" s="319"/>
      <c r="AK86" s="319"/>
      <c r="AL86" s="319"/>
      <c r="AM86" s="347"/>
      <c r="AN86" s="319"/>
      <c r="AO86" s="319">
        <v>6304.5</v>
      </c>
      <c r="AP86" s="319">
        <f t="shared" si="44"/>
        <v>516.39600000000064</v>
      </c>
      <c r="AQ86" s="321"/>
      <c r="AR86" s="323">
        <v>6486</v>
      </c>
      <c r="AS86" s="324">
        <f t="shared" si="45"/>
        <v>181.5</v>
      </c>
    </row>
    <row r="87" spans="1:45" ht="15" hidden="1" customHeight="1">
      <c r="A87" s="330" t="s">
        <v>44</v>
      </c>
      <c r="B87" s="322"/>
      <c r="C87" s="318" t="s">
        <v>253</v>
      </c>
      <c r="D87" s="319">
        <f>+[6]գազ!E19/1000</f>
        <v>1111.9110000000001</v>
      </c>
      <c r="E87" s="319">
        <f>+[6]գազ!G19/1000</f>
        <v>1378.4459999999999</v>
      </c>
      <c r="F87" s="319">
        <f>+[6]գազ!I19/1000</f>
        <v>1148.5340000000001</v>
      </c>
      <c r="G87" s="340">
        <f t="shared" si="30"/>
        <v>3638.8910000000001</v>
      </c>
      <c r="H87" s="319">
        <f>+[6]գազ!K19/1000</f>
        <v>1241.239</v>
      </c>
      <c r="I87" s="319">
        <f>+[6]գազ!M19/1000</f>
        <v>485.52699999999999</v>
      </c>
      <c r="J87" s="319">
        <f>+[6]գազ!O19/1000</f>
        <v>14.201000000000001</v>
      </c>
      <c r="K87" s="340">
        <f t="shared" si="31"/>
        <v>1740.9670000000001</v>
      </c>
      <c r="L87" s="340">
        <f t="shared" si="37"/>
        <v>5379.8580000000002</v>
      </c>
      <c r="M87" s="340">
        <f>+D87/2</f>
        <v>555.95550000000003</v>
      </c>
      <c r="N87" s="319">
        <f>+[6]գազ!Q19/1000</f>
        <v>0</v>
      </c>
      <c r="O87" s="319">
        <f>+[6]գազ!S19/1000</f>
        <v>0</v>
      </c>
      <c r="P87" s="319">
        <f>+[6]գազ!U19/1000</f>
        <v>0</v>
      </c>
      <c r="Q87" s="340">
        <f t="shared" si="39"/>
        <v>0</v>
      </c>
      <c r="R87" s="319">
        <f>+[6]գազ!W19/1000</f>
        <v>0</v>
      </c>
      <c r="S87" s="319">
        <f>+[6]գազ!Y19/1000</f>
        <v>0</v>
      </c>
      <c r="T87" s="319">
        <f>+[6]գազ!AA19/1000</f>
        <v>0</v>
      </c>
      <c r="U87" s="340">
        <f t="shared" si="32"/>
        <v>0</v>
      </c>
      <c r="V87" s="340">
        <f t="shared" si="40"/>
        <v>5379.8580000000002</v>
      </c>
      <c r="W87" s="340">
        <f t="shared" si="41"/>
        <v>8299.0999999999985</v>
      </c>
      <c r="X87" s="340">
        <f t="shared" si="42"/>
        <v>2919.2419999999984</v>
      </c>
      <c r="Y87" s="327">
        <v>5591.4</v>
      </c>
      <c r="Z87" s="327">
        <v>1761.9</v>
      </c>
      <c r="AA87" s="327">
        <v>945.8</v>
      </c>
      <c r="AB87" s="327">
        <v>1761.9</v>
      </c>
      <c r="AC87" s="319">
        <f t="shared" si="33"/>
        <v>10060.999999999998</v>
      </c>
      <c r="AD87" s="319">
        <f t="shared" si="34"/>
        <v>10060.999999999998</v>
      </c>
      <c r="AE87" s="319">
        <f t="shared" si="36"/>
        <v>5379.8580000000002</v>
      </c>
      <c r="AF87" s="320">
        <f t="shared" si="35"/>
        <v>4681.141999999998</v>
      </c>
      <c r="AG87" s="319">
        <f t="shared" si="43"/>
        <v>5935.8135000000002</v>
      </c>
      <c r="AH87" s="319"/>
      <c r="AI87" s="319">
        <v>44</v>
      </c>
      <c r="AJ87" s="319"/>
      <c r="AK87" s="319"/>
      <c r="AL87" s="319"/>
      <c r="AM87" s="347"/>
      <c r="AN87" s="319"/>
      <c r="AO87" s="319">
        <v>10060.999999999998</v>
      </c>
      <c r="AP87" s="319">
        <f t="shared" si="44"/>
        <v>4125.186499999998</v>
      </c>
      <c r="AQ87" s="321"/>
      <c r="AR87" s="323"/>
      <c r="AS87" s="324"/>
    </row>
    <row r="88" spans="1:45" ht="15" hidden="1" customHeight="1">
      <c r="A88" s="330" t="s">
        <v>44</v>
      </c>
      <c r="B88" s="322"/>
      <c r="C88" s="318" t="s">
        <v>254</v>
      </c>
      <c r="D88" s="319">
        <f>+[6]ջուր!D19/1000</f>
        <v>49.5</v>
      </c>
      <c r="E88" s="319">
        <f>+[6]ջուր!F19/1000</f>
        <v>82.62</v>
      </c>
      <c r="F88" s="319">
        <f>+[6]ջուր!H19/1000</f>
        <v>48.78</v>
      </c>
      <c r="G88" s="340">
        <f t="shared" si="30"/>
        <v>180.9</v>
      </c>
      <c r="H88" s="319">
        <f>+[6]ջուր!J19/1000</f>
        <v>48.6</v>
      </c>
      <c r="I88" s="319">
        <f>+[6]ջուր!L19/1000</f>
        <v>53.46</v>
      </c>
      <c r="J88" s="319">
        <f>+[6]ջուր!N19/1000</f>
        <v>48.06</v>
      </c>
      <c r="K88" s="340">
        <f t="shared" si="31"/>
        <v>150.12</v>
      </c>
      <c r="L88" s="340">
        <f t="shared" si="37"/>
        <v>331.02</v>
      </c>
      <c r="M88" s="340">
        <f t="shared" si="29"/>
        <v>364.12200000000001</v>
      </c>
      <c r="N88" s="319">
        <f>+[6]ջուր!P19/1000</f>
        <v>54.18</v>
      </c>
      <c r="O88" s="319">
        <f>+[6]ջուր!R19/1000</f>
        <v>51.66</v>
      </c>
      <c r="P88" s="319">
        <f>+[6]ջուր!T19/1000</f>
        <v>0</v>
      </c>
      <c r="Q88" s="340">
        <f t="shared" si="39"/>
        <v>105.84</v>
      </c>
      <c r="R88" s="319">
        <f>+[6]ջուր!V19/1000</f>
        <v>0</v>
      </c>
      <c r="S88" s="319">
        <f>+[6]ջուր!X19/1000</f>
        <v>0</v>
      </c>
      <c r="T88" s="319">
        <f>+[6]ջուր!Z19/1000</f>
        <v>0</v>
      </c>
      <c r="U88" s="340">
        <f t="shared" si="32"/>
        <v>0</v>
      </c>
      <c r="V88" s="340">
        <f t="shared" si="40"/>
        <v>436.86</v>
      </c>
      <c r="W88" s="340">
        <f t="shared" si="41"/>
        <v>805.5</v>
      </c>
      <c r="X88" s="340">
        <f t="shared" si="42"/>
        <v>368.64</v>
      </c>
      <c r="Y88" s="327">
        <v>268.5</v>
      </c>
      <c r="Z88" s="327">
        <v>268.5</v>
      </c>
      <c r="AA88" s="327">
        <v>268.5</v>
      </c>
      <c r="AB88" s="327">
        <v>268.5</v>
      </c>
      <c r="AC88" s="319">
        <f t="shared" si="33"/>
        <v>1074</v>
      </c>
      <c r="AD88" s="319">
        <f t="shared" si="34"/>
        <v>1074</v>
      </c>
      <c r="AE88" s="319">
        <f t="shared" si="36"/>
        <v>436.86</v>
      </c>
      <c r="AF88" s="320">
        <f t="shared" si="35"/>
        <v>637.14</v>
      </c>
      <c r="AG88" s="319">
        <f t="shared" si="43"/>
        <v>695.14200000000005</v>
      </c>
      <c r="AH88" s="319"/>
      <c r="AI88" s="319">
        <v>44</v>
      </c>
      <c r="AJ88" s="319"/>
      <c r="AK88" s="319"/>
      <c r="AL88" s="319"/>
      <c r="AM88" s="347"/>
      <c r="AN88" s="319"/>
      <c r="AO88" s="319">
        <v>1074</v>
      </c>
      <c r="AP88" s="319">
        <f t="shared" si="44"/>
        <v>378.85799999999995</v>
      </c>
      <c r="AQ88" s="321"/>
      <c r="AR88" s="323">
        <v>1108.5</v>
      </c>
      <c r="AS88" s="324">
        <f t="shared" si="45"/>
        <v>34.5</v>
      </c>
    </row>
    <row r="89" spans="1:45" ht="15" hidden="1" customHeight="1">
      <c r="A89" s="330" t="s">
        <v>44</v>
      </c>
      <c r="B89" s="322"/>
      <c r="C89" s="318" t="s">
        <v>255</v>
      </c>
      <c r="D89" s="319">
        <f>+[6]հեռ!C19/1000</f>
        <v>90.656999999999996</v>
      </c>
      <c r="E89" s="319">
        <f>+[6]հեռ!D19/1000</f>
        <v>72.596000000000004</v>
      </c>
      <c r="F89" s="319">
        <f>+[6]հեռ!E19/1000</f>
        <v>75.918000000000006</v>
      </c>
      <c r="G89" s="340">
        <f t="shared" si="30"/>
        <v>239.17099999999999</v>
      </c>
      <c r="H89" s="319">
        <f>+[6]հեռ!F19/1000</f>
        <v>71.924999999999997</v>
      </c>
      <c r="I89" s="319">
        <f>+[6]հեռ!G19/1000</f>
        <v>69.591999999999999</v>
      </c>
      <c r="J89" s="319">
        <f>+[6]հեռ!H19/1000</f>
        <v>69.828000000000003</v>
      </c>
      <c r="K89" s="340">
        <f t="shared" si="31"/>
        <v>211.345</v>
      </c>
      <c r="L89" s="340">
        <f t="shared" si="37"/>
        <v>450.51599999999996</v>
      </c>
      <c r="M89" s="340">
        <f t="shared" si="29"/>
        <v>495.56760000000003</v>
      </c>
      <c r="N89" s="319">
        <f>+[6]հեռ!I19/1000</f>
        <v>75.731539999999995</v>
      </c>
      <c r="O89" s="319">
        <f>+[6]հեռ!J19/1000</f>
        <v>75.924000000000007</v>
      </c>
      <c r="P89" s="319">
        <f>+[6]հեռ!K19/1000</f>
        <v>0</v>
      </c>
      <c r="Q89" s="340">
        <f t="shared" si="39"/>
        <v>151.65554</v>
      </c>
      <c r="R89" s="319">
        <f>+[6]հեռ!L19/1000</f>
        <v>0</v>
      </c>
      <c r="S89" s="319">
        <f>+[6]հեռ!M19/1000</f>
        <v>0</v>
      </c>
      <c r="T89" s="319">
        <f>+[6]հեռ!N19/1000</f>
        <v>0</v>
      </c>
      <c r="U89" s="340">
        <f t="shared" si="32"/>
        <v>0</v>
      </c>
      <c r="V89" s="340">
        <f t="shared" si="40"/>
        <v>602.17153999999994</v>
      </c>
      <c r="W89" s="340">
        <f t="shared" si="41"/>
        <v>630</v>
      </c>
      <c r="X89" s="340">
        <f t="shared" si="42"/>
        <v>27.828460000000064</v>
      </c>
      <c r="Y89" s="327">
        <v>180</v>
      </c>
      <c r="Z89" s="327">
        <v>225</v>
      </c>
      <c r="AA89" s="327">
        <v>225</v>
      </c>
      <c r="AB89" s="327">
        <v>270</v>
      </c>
      <c r="AC89" s="319">
        <f t="shared" si="33"/>
        <v>900</v>
      </c>
      <c r="AD89" s="319">
        <f t="shared" si="34"/>
        <v>900</v>
      </c>
      <c r="AE89" s="319">
        <f t="shared" si="36"/>
        <v>602.17153999999994</v>
      </c>
      <c r="AF89" s="320">
        <f t="shared" si="35"/>
        <v>297.82846000000006</v>
      </c>
      <c r="AG89" s="319">
        <f t="shared" si="43"/>
        <v>946.08359999999993</v>
      </c>
      <c r="AH89" s="319"/>
      <c r="AI89" s="319">
        <v>44</v>
      </c>
      <c r="AJ89" s="319"/>
      <c r="AK89" s="319"/>
      <c r="AL89" s="319"/>
      <c r="AM89" s="347"/>
      <c r="AN89" s="319"/>
      <c r="AO89" s="319">
        <v>900</v>
      </c>
      <c r="AP89" s="319">
        <f t="shared" si="44"/>
        <v>-46.083599999999933</v>
      </c>
      <c r="AQ89" s="321"/>
      <c r="AR89" s="323"/>
      <c r="AS89" s="324"/>
    </row>
    <row r="90" spans="1:45" ht="20.100000000000001" customHeight="1">
      <c r="A90" s="330" t="s">
        <v>44</v>
      </c>
      <c r="B90" s="322"/>
      <c r="C90" s="318" t="s">
        <v>256</v>
      </c>
      <c r="D90" s="319">
        <f>+[6]փոստ!Z19/1000</f>
        <v>3030.7959999999998</v>
      </c>
      <c r="E90" s="319">
        <f>+[6]փոստ!D19/1000</f>
        <v>1700.61</v>
      </c>
      <c r="F90" s="319">
        <f>+[6]փոստ!F19/1000</f>
        <v>2810.18</v>
      </c>
      <c r="G90" s="340">
        <f t="shared" si="30"/>
        <v>7541.5859999999993</v>
      </c>
      <c r="H90" s="319">
        <f>+[6]հեռ!F19/1000</f>
        <v>71.924999999999997</v>
      </c>
      <c r="I90" s="319">
        <f>+[6]փոստ!J19/1000</f>
        <v>3217.65</v>
      </c>
      <c r="J90" s="319">
        <f>+[6]փոստ!L19/1000</f>
        <v>4248.66</v>
      </c>
      <c r="K90" s="340">
        <f t="shared" si="31"/>
        <v>7538.2350000000006</v>
      </c>
      <c r="L90" s="340">
        <f t="shared" si="37"/>
        <v>15079.821</v>
      </c>
      <c r="M90" s="340">
        <f t="shared" si="29"/>
        <v>16587.803100000001</v>
      </c>
      <c r="N90" s="319">
        <f>+[6]փոստ!N19/1000</f>
        <v>4498.75</v>
      </c>
      <c r="O90" s="319">
        <f>+[6]փոստ!P19/1000</f>
        <v>4150.78</v>
      </c>
      <c r="P90" s="319">
        <f>+[6]փոստ!R19/1000</f>
        <v>0</v>
      </c>
      <c r="Q90" s="340">
        <f t="shared" si="39"/>
        <v>8649.5299999999988</v>
      </c>
      <c r="R90" s="319">
        <f>+[6]փոստ!T19/1000</f>
        <v>0</v>
      </c>
      <c r="S90" s="319">
        <f>+[6]փոստ!V19/1000</f>
        <v>0</v>
      </c>
      <c r="T90" s="319">
        <f>+[6]փոստ!X19/1000</f>
        <v>0</v>
      </c>
      <c r="U90" s="340">
        <f t="shared" si="32"/>
        <v>0</v>
      </c>
      <c r="V90" s="340">
        <f>+G90+K90+Q90+U90</f>
        <v>23729.350999999999</v>
      </c>
      <c r="W90" s="340">
        <f t="shared" si="41"/>
        <v>17330</v>
      </c>
      <c r="X90" s="340">
        <f t="shared" si="42"/>
        <v>-6399.3509999999987</v>
      </c>
      <c r="Y90" s="329">
        <v>4951.3999999999996</v>
      </c>
      <c r="Z90" s="329">
        <v>6189.3</v>
      </c>
      <c r="AA90" s="329">
        <v>6189.3</v>
      </c>
      <c r="AB90" s="329">
        <v>7427.1</v>
      </c>
      <c r="AC90" s="319">
        <f t="shared" si="33"/>
        <v>24757.1</v>
      </c>
      <c r="AD90" s="319">
        <f t="shared" si="34"/>
        <v>24757.1</v>
      </c>
      <c r="AE90" s="319">
        <f t="shared" si="36"/>
        <v>23729.350999999999</v>
      </c>
      <c r="AF90" s="320">
        <f t="shared" si="35"/>
        <v>1027.7489999999998</v>
      </c>
      <c r="AG90" s="319">
        <f t="shared" si="43"/>
        <v>31667.624100000001</v>
      </c>
      <c r="AH90" s="319">
        <f>+AG90+AG90*AI90/100</f>
        <v>45601.378704000002</v>
      </c>
      <c r="AI90" s="319">
        <v>44</v>
      </c>
      <c r="AJ90" s="319">
        <v>10</v>
      </c>
      <c r="AK90" s="319">
        <f>+AH90/AJ90</f>
        <v>4560.1378703999999</v>
      </c>
      <c r="AL90" s="319">
        <v>1</v>
      </c>
      <c r="AM90" s="347">
        <f>+AK90*AL90</f>
        <v>4560.1378703999999</v>
      </c>
      <c r="AN90" s="319"/>
      <c r="AO90" s="319">
        <v>24757.1</v>
      </c>
      <c r="AP90" s="319">
        <f t="shared" si="44"/>
        <v>-6910.5241000000024</v>
      </c>
      <c r="AQ90" s="321"/>
      <c r="AR90" s="323">
        <v>26527.1</v>
      </c>
      <c r="AS90" s="324">
        <f t="shared" si="45"/>
        <v>1770</v>
      </c>
    </row>
    <row r="91" spans="1:45" ht="29.25" customHeight="1">
      <c r="A91" s="330" t="s">
        <v>45</v>
      </c>
      <c r="B91" s="322">
        <v>14</v>
      </c>
      <c r="C91" s="326" t="s">
        <v>45</v>
      </c>
      <c r="D91" s="340"/>
      <c r="E91" s="340"/>
      <c r="F91" s="340"/>
      <c r="G91" s="340"/>
      <c r="H91" s="340"/>
      <c r="I91" s="319"/>
      <c r="J91" s="319"/>
      <c r="K91" s="340"/>
      <c r="L91" s="340">
        <f t="shared" si="37"/>
        <v>0</v>
      </c>
      <c r="M91" s="340">
        <f t="shared" si="38"/>
        <v>0</v>
      </c>
      <c r="N91" s="340"/>
      <c r="O91" s="340"/>
      <c r="P91" s="340"/>
      <c r="Q91" s="340">
        <f t="shared" si="39"/>
        <v>0</v>
      </c>
      <c r="R91" s="319"/>
      <c r="S91" s="319"/>
      <c r="T91" s="319"/>
      <c r="U91" s="340"/>
      <c r="V91" s="340">
        <f t="shared" si="40"/>
        <v>0</v>
      </c>
      <c r="W91" s="340">
        <f t="shared" si="41"/>
        <v>0</v>
      </c>
      <c r="X91" s="340">
        <f t="shared" si="42"/>
        <v>0</v>
      </c>
      <c r="Y91" s="331"/>
      <c r="Z91" s="331"/>
      <c r="AA91" s="331"/>
      <c r="AB91" s="331"/>
      <c r="AC91" s="319"/>
      <c r="AD91" s="319">
        <f t="shared" si="34"/>
        <v>0</v>
      </c>
      <c r="AE91" s="319">
        <f t="shared" si="36"/>
        <v>0</v>
      </c>
      <c r="AF91" s="320">
        <f t="shared" si="35"/>
        <v>0</v>
      </c>
      <c r="AG91" s="319">
        <f t="shared" si="43"/>
        <v>0</v>
      </c>
      <c r="AH91" s="319"/>
      <c r="AI91" s="319">
        <v>44</v>
      </c>
      <c r="AJ91" s="319"/>
      <c r="AK91" s="319"/>
      <c r="AL91" s="319"/>
      <c r="AM91" s="347"/>
      <c r="AN91" s="319"/>
      <c r="AO91" s="319">
        <v>0</v>
      </c>
      <c r="AP91" s="319">
        <f t="shared" si="44"/>
        <v>0</v>
      </c>
      <c r="AQ91" s="321"/>
      <c r="AR91" s="323"/>
      <c r="AS91" s="324"/>
    </row>
    <row r="92" spans="1:45" ht="15" hidden="1" customHeight="1">
      <c r="A92" s="330" t="s">
        <v>45</v>
      </c>
      <c r="B92" s="322"/>
      <c r="C92" s="318" t="s">
        <v>252</v>
      </c>
      <c r="D92" s="319">
        <f>+[6]էլ.էներգիա!D19/1000</f>
        <v>507.73429999999996</v>
      </c>
      <c r="E92" s="319">
        <f>+[6]էլ.էներգիա!F19/1000</f>
        <v>484.72</v>
      </c>
      <c r="F92" s="319">
        <f>+[6]էլ.էներգիա!H19/1000</f>
        <v>456.04679999999996</v>
      </c>
      <c r="G92" s="340">
        <f t="shared" si="30"/>
        <v>1448.5011</v>
      </c>
      <c r="H92" s="319">
        <f>+[6]էլ.էներգիա!J19/1000</f>
        <v>475.74680000000006</v>
      </c>
      <c r="I92" s="319">
        <f>+[6]էլ.էներգիա!L19/1000</f>
        <v>371.69880000000001</v>
      </c>
      <c r="J92" s="319">
        <f>+[6]էլ.էներգիա!N19/1000</f>
        <v>343.01100000000002</v>
      </c>
      <c r="K92" s="340">
        <f t="shared" si="31"/>
        <v>1190.4566</v>
      </c>
      <c r="L92" s="340">
        <f t="shared" si="37"/>
        <v>2638.9576999999999</v>
      </c>
      <c r="M92" s="340">
        <f t="shared" si="29"/>
        <v>2902.85347</v>
      </c>
      <c r="N92" s="319">
        <f>+[6]էլ.էներգիա!P19/1000</f>
        <v>343.64049999999997</v>
      </c>
      <c r="O92" s="319">
        <f>+[6]էլ.էներգիա!R19/1000</f>
        <v>0</v>
      </c>
      <c r="P92" s="319">
        <f>+[6]էլ.էներգիա!T19/1000</f>
        <v>0</v>
      </c>
      <c r="Q92" s="340">
        <f t="shared" si="39"/>
        <v>343.64049999999997</v>
      </c>
      <c r="R92" s="319">
        <f>+[6]էլ.էներգիա!V19/1000</f>
        <v>0</v>
      </c>
      <c r="S92" s="319">
        <f>+[6]էլ.էներգիա!X19/1000</f>
        <v>0</v>
      </c>
      <c r="T92" s="319">
        <f>+[6]էլ.էներգիա!Z19/1000</f>
        <v>0</v>
      </c>
      <c r="U92" s="340">
        <f t="shared" si="32"/>
        <v>0</v>
      </c>
      <c r="V92" s="340">
        <f t="shared" si="40"/>
        <v>2982.5981999999999</v>
      </c>
      <c r="W92" s="340">
        <f t="shared" si="41"/>
        <v>7659.1</v>
      </c>
      <c r="X92" s="340">
        <f t="shared" si="42"/>
        <v>4676.5018</v>
      </c>
      <c r="Y92" s="327">
        <v>4815.3</v>
      </c>
      <c r="Z92" s="327">
        <v>592.29999999999995</v>
      </c>
      <c r="AA92" s="327">
        <v>2251.5</v>
      </c>
      <c r="AB92" s="327">
        <v>1545.5</v>
      </c>
      <c r="AC92" s="319">
        <f t="shared" si="33"/>
        <v>9204.6</v>
      </c>
      <c r="AD92" s="319">
        <f t="shared" si="34"/>
        <v>9204.6</v>
      </c>
      <c r="AE92" s="319">
        <f t="shared" si="36"/>
        <v>2982.5981999999999</v>
      </c>
      <c r="AF92" s="320">
        <f t="shared" si="35"/>
        <v>6222.0018</v>
      </c>
      <c r="AG92" s="319">
        <f t="shared" si="43"/>
        <v>5541.8111699999999</v>
      </c>
      <c r="AH92" s="319"/>
      <c r="AI92" s="319">
        <v>44</v>
      </c>
      <c r="AJ92" s="319"/>
      <c r="AK92" s="319"/>
      <c r="AL92" s="319"/>
      <c r="AM92" s="347"/>
      <c r="AN92" s="319"/>
      <c r="AO92" s="319">
        <v>9204.6</v>
      </c>
      <c r="AP92" s="319">
        <f t="shared" si="44"/>
        <v>3662.7888300000004</v>
      </c>
      <c r="AQ92" s="321"/>
      <c r="AR92" s="323">
        <v>9386.1</v>
      </c>
      <c r="AS92" s="324">
        <f t="shared" si="45"/>
        <v>181.5</v>
      </c>
    </row>
    <row r="93" spans="1:45" ht="15" hidden="1" customHeight="1">
      <c r="A93" s="330" t="s">
        <v>45</v>
      </c>
      <c r="B93" s="322"/>
      <c r="C93" s="318" t="s">
        <v>253</v>
      </c>
      <c r="D93" s="319">
        <f>+[6]գազ!E20/1000</f>
        <v>3387.2599</v>
      </c>
      <c r="E93" s="319">
        <f>+[6]գազ!G20/1000</f>
        <v>3303.2792000000004</v>
      </c>
      <c r="F93" s="319">
        <f>+[6]գազ!I20/1000</f>
        <v>2670.0740000000001</v>
      </c>
      <c r="G93" s="340">
        <f t="shared" si="30"/>
        <v>9360.6131000000005</v>
      </c>
      <c r="H93" s="319">
        <f>+[6]գազ!K20/1000</f>
        <v>3132.2936</v>
      </c>
      <c r="I93" s="319">
        <f>+[6]գազ!M20/1000</f>
        <v>862.22900000000004</v>
      </c>
      <c r="J93" s="319">
        <f>+[6]գազ!O20/1000</f>
        <v>0</v>
      </c>
      <c r="K93" s="340">
        <f t="shared" si="31"/>
        <v>3994.5226000000002</v>
      </c>
      <c r="L93" s="340">
        <f t="shared" si="37"/>
        <v>13355.135700000001</v>
      </c>
      <c r="M93" s="340">
        <f>+D93/2</f>
        <v>1693.62995</v>
      </c>
      <c r="N93" s="319">
        <f>+[6]գազ!Q20/1000</f>
        <v>0</v>
      </c>
      <c r="O93" s="319">
        <f>+[6]գազ!S20/1000</f>
        <v>0</v>
      </c>
      <c r="P93" s="319">
        <f>+[6]գազ!U20/1000</f>
        <v>0</v>
      </c>
      <c r="Q93" s="340">
        <f t="shared" si="39"/>
        <v>0</v>
      </c>
      <c r="R93" s="319">
        <f>+[6]գազ!W20/1000</f>
        <v>0</v>
      </c>
      <c r="S93" s="319">
        <f>+[6]գազ!Y20/1000</f>
        <v>0</v>
      </c>
      <c r="T93" s="319">
        <f>+[6]գազ!AA20/1000</f>
        <v>0</v>
      </c>
      <c r="U93" s="340">
        <f t="shared" si="32"/>
        <v>0</v>
      </c>
      <c r="V93" s="340">
        <f t="shared" si="40"/>
        <v>13355.135700000001</v>
      </c>
      <c r="W93" s="340">
        <f t="shared" si="41"/>
        <v>11653.2</v>
      </c>
      <c r="X93" s="340">
        <f t="shared" si="42"/>
        <v>-1701.9357</v>
      </c>
      <c r="Y93" s="327">
        <v>8200</v>
      </c>
      <c r="Z93" s="327">
        <v>3453.2</v>
      </c>
      <c r="AA93" s="327"/>
      <c r="AB93" s="327">
        <v>2500</v>
      </c>
      <c r="AC93" s="319">
        <f t="shared" si="33"/>
        <v>14153.2</v>
      </c>
      <c r="AD93" s="319">
        <f t="shared" si="34"/>
        <v>14153.2</v>
      </c>
      <c r="AE93" s="319">
        <f t="shared" si="36"/>
        <v>13355.135700000001</v>
      </c>
      <c r="AF93" s="320">
        <f t="shared" si="35"/>
        <v>798.0643</v>
      </c>
      <c r="AG93" s="319">
        <f t="shared" si="43"/>
        <v>15048.765650000001</v>
      </c>
      <c r="AH93" s="319"/>
      <c r="AI93" s="319">
        <v>44</v>
      </c>
      <c r="AJ93" s="319"/>
      <c r="AK93" s="319"/>
      <c r="AL93" s="319"/>
      <c r="AM93" s="347"/>
      <c r="AN93" s="319"/>
      <c r="AO93" s="319">
        <v>14153.2</v>
      </c>
      <c r="AP93" s="319">
        <f t="shared" si="44"/>
        <v>-895.56565000000046</v>
      </c>
      <c r="AQ93" s="321"/>
      <c r="AR93" s="323"/>
      <c r="AS93" s="324"/>
    </row>
    <row r="94" spans="1:45" ht="15" hidden="1" customHeight="1">
      <c r="A94" s="330" t="s">
        <v>45</v>
      </c>
      <c r="B94" s="322"/>
      <c r="C94" s="318" t="s">
        <v>254</v>
      </c>
      <c r="D94" s="319">
        <f>+[6]ջուր!D20/1000</f>
        <v>82.501199999999997</v>
      </c>
      <c r="E94" s="319">
        <f>+[6]ջուր!F20/1000</f>
        <v>9.5399999999999991</v>
      </c>
      <c r="F94" s="319">
        <f>+[6]ջուր!H20/1000</f>
        <v>13.14</v>
      </c>
      <c r="G94" s="340">
        <f t="shared" si="30"/>
        <v>105.1812</v>
      </c>
      <c r="H94" s="319">
        <f>+[6]ջուր!J20/1000</f>
        <v>160.19999999999999</v>
      </c>
      <c r="I94" s="319">
        <f>+[6]ջուր!L20/1000</f>
        <v>80.28</v>
      </c>
      <c r="J94" s="319">
        <f>+[6]ջուր!N20/1000</f>
        <v>121.899</v>
      </c>
      <c r="K94" s="340">
        <f t="shared" si="31"/>
        <v>362.37900000000002</v>
      </c>
      <c r="L94" s="340">
        <f t="shared" si="37"/>
        <v>467.56020000000001</v>
      </c>
      <c r="M94" s="340">
        <f t="shared" si="29"/>
        <v>514.31622000000004</v>
      </c>
      <c r="N94" s="319">
        <f>+[6]ջուր!P20/1000</f>
        <v>109.8</v>
      </c>
      <c r="O94" s="319">
        <f>+[6]ջուր!R20/1000</f>
        <v>0</v>
      </c>
      <c r="P94" s="319">
        <f>+[6]ջուր!T20/1000</f>
        <v>0</v>
      </c>
      <c r="Q94" s="340">
        <f t="shared" si="39"/>
        <v>109.8</v>
      </c>
      <c r="R94" s="319">
        <f>+[6]ջուր!V20/1000</f>
        <v>0</v>
      </c>
      <c r="S94" s="319">
        <f>+[6]ջուր!X20/1000</f>
        <v>0</v>
      </c>
      <c r="T94" s="319">
        <f>+[6]ջուր!Z20/1000</f>
        <v>0</v>
      </c>
      <c r="U94" s="340">
        <f t="shared" si="32"/>
        <v>0</v>
      </c>
      <c r="V94" s="340">
        <f t="shared" si="40"/>
        <v>577.36019999999996</v>
      </c>
      <c r="W94" s="340">
        <f t="shared" si="41"/>
        <v>915.59999999999991</v>
      </c>
      <c r="X94" s="340">
        <f>+W94-V94</f>
        <v>338.23979999999995</v>
      </c>
      <c r="Y94" s="327">
        <v>305.2</v>
      </c>
      <c r="Z94" s="327">
        <v>305.2</v>
      </c>
      <c r="AA94" s="327">
        <v>305.2</v>
      </c>
      <c r="AB94" s="327">
        <v>305.2</v>
      </c>
      <c r="AC94" s="319">
        <f t="shared" si="33"/>
        <v>1220.8</v>
      </c>
      <c r="AD94" s="319">
        <f t="shared" si="34"/>
        <v>1220.8</v>
      </c>
      <c r="AE94" s="319">
        <f t="shared" si="36"/>
        <v>577.36019999999996</v>
      </c>
      <c r="AF94" s="320">
        <f t="shared" si="35"/>
        <v>643.43979999999999</v>
      </c>
      <c r="AG94" s="319">
        <f t="shared" si="43"/>
        <v>981.87642000000005</v>
      </c>
      <c r="AH94" s="319"/>
      <c r="AI94" s="319">
        <v>44</v>
      </c>
      <c r="AJ94" s="319"/>
      <c r="AK94" s="319"/>
      <c r="AL94" s="319"/>
      <c r="AM94" s="347"/>
      <c r="AN94" s="319"/>
      <c r="AO94" s="319">
        <v>1220.8</v>
      </c>
      <c r="AP94" s="319">
        <f t="shared" si="44"/>
        <v>238.9235799999999</v>
      </c>
      <c r="AQ94" s="321"/>
      <c r="AR94" s="323">
        <v>1255.3</v>
      </c>
      <c r="AS94" s="324">
        <f t="shared" si="45"/>
        <v>34.5</v>
      </c>
    </row>
    <row r="95" spans="1:45" ht="15" hidden="1" customHeight="1">
      <c r="A95" s="330" t="s">
        <v>45</v>
      </c>
      <c r="B95" s="322"/>
      <c r="C95" s="318" t="s">
        <v>255</v>
      </c>
      <c r="D95" s="319">
        <f>+[6]հեռ!C20/1000</f>
        <v>74.257000000000005</v>
      </c>
      <c r="E95" s="319">
        <f>+[6]հեռ!D20/1000</f>
        <v>65.903000000000006</v>
      </c>
      <c r="F95" s="319">
        <f>+[6]հեռ!E20/1000</f>
        <v>64.929100000000005</v>
      </c>
      <c r="G95" s="340">
        <f t="shared" si="30"/>
        <v>205.08910000000003</v>
      </c>
      <c r="H95" s="319">
        <f>+[6]հեռ!F20/1000</f>
        <v>75.0792</v>
      </c>
      <c r="I95" s="319">
        <f>+[6]հեռ!G20/1000</f>
        <v>72.155799999999999</v>
      </c>
      <c r="J95" s="319">
        <f>+[6]հեռ!H20/1000</f>
        <v>68.208500000000001</v>
      </c>
      <c r="K95" s="340">
        <f t="shared" si="31"/>
        <v>215.44350000000003</v>
      </c>
      <c r="L95" s="340">
        <f t="shared" si="37"/>
        <v>420.53260000000006</v>
      </c>
      <c r="M95" s="340">
        <f t="shared" si="29"/>
        <v>462.58586000000008</v>
      </c>
      <c r="N95" s="319">
        <f>+[6]հեռ!I20/1000</f>
        <v>71.407800000000009</v>
      </c>
      <c r="O95" s="319">
        <f>+[6]հեռ!J20/1000</f>
        <v>0</v>
      </c>
      <c r="P95" s="319">
        <f>+[6]հեռ!K20/1000</f>
        <v>0</v>
      </c>
      <c r="Q95" s="340">
        <f t="shared" si="39"/>
        <v>71.407800000000009</v>
      </c>
      <c r="R95" s="319">
        <f>+[6]հեռ!L20/1000</f>
        <v>0</v>
      </c>
      <c r="S95" s="319">
        <f>+[6]հեռ!M20/1000</f>
        <v>0</v>
      </c>
      <c r="T95" s="319">
        <f>+[6]հեռ!N20/1000</f>
        <v>0</v>
      </c>
      <c r="U95" s="340">
        <f t="shared" si="32"/>
        <v>0</v>
      </c>
      <c r="V95" s="340">
        <f t="shared" si="40"/>
        <v>491.94040000000007</v>
      </c>
      <c r="W95" s="340">
        <f t="shared" si="41"/>
        <v>750</v>
      </c>
      <c r="X95" s="340">
        <f t="shared" si="42"/>
        <v>258.05959999999993</v>
      </c>
      <c r="Y95" s="327">
        <v>250</v>
      </c>
      <c r="Z95" s="327">
        <v>250</v>
      </c>
      <c r="AA95" s="327">
        <v>250</v>
      </c>
      <c r="AB95" s="327">
        <v>200</v>
      </c>
      <c r="AC95" s="319">
        <f t="shared" si="33"/>
        <v>950</v>
      </c>
      <c r="AD95" s="319">
        <f t="shared" si="34"/>
        <v>950</v>
      </c>
      <c r="AE95" s="319">
        <f t="shared" si="36"/>
        <v>491.94040000000007</v>
      </c>
      <c r="AF95" s="320">
        <f t="shared" si="35"/>
        <v>458.05959999999993</v>
      </c>
      <c r="AG95" s="319">
        <f t="shared" si="43"/>
        <v>883.11846000000014</v>
      </c>
      <c r="AH95" s="319"/>
      <c r="AI95" s="319">
        <v>44</v>
      </c>
      <c r="AJ95" s="319"/>
      <c r="AK95" s="319"/>
      <c r="AL95" s="319"/>
      <c r="AM95" s="347"/>
      <c r="AN95" s="319"/>
      <c r="AO95" s="319">
        <v>950</v>
      </c>
      <c r="AP95" s="319">
        <f t="shared" si="44"/>
        <v>66.881539999999859</v>
      </c>
      <c r="AQ95" s="321"/>
      <c r="AR95" s="323"/>
      <c r="AS95" s="324"/>
    </row>
    <row r="96" spans="1:45" ht="20.100000000000001" customHeight="1">
      <c r="A96" s="330" t="s">
        <v>45</v>
      </c>
      <c r="B96" s="322"/>
      <c r="C96" s="318" t="s">
        <v>256</v>
      </c>
      <c r="D96" s="319">
        <f>+[6]փոստ!Z20/1000</f>
        <v>3020.16</v>
      </c>
      <c r="E96" s="319">
        <f>+[6]փոստ!D20/1000</f>
        <v>1851.84</v>
      </c>
      <c r="F96" s="319">
        <f>+[6]փոստ!F20/1000</f>
        <v>2359.42</v>
      </c>
      <c r="G96" s="340">
        <f t="shared" si="30"/>
        <v>7231.42</v>
      </c>
      <c r="H96" s="319">
        <f>+[6]փոստ!H20/1000</f>
        <v>3497.64</v>
      </c>
      <c r="I96" s="319">
        <f>+[6]փոստ!J20/1000</f>
        <v>2900.55</v>
      </c>
      <c r="J96" s="319">
        <f>+[6]փոստ!L20/1000</f>
        <v>3816.68</v>
      </c>
      <c r="K96" s="340">
        <f t="shared" si="31"/>
        <v>10214.870000000001</v>
      </c>
      <c r="L96" s="340">
        <f t="shared" si="37"/>
        <v>17446.29</v>
      </c>
      <c r="M96" s="340">
        <f t="shared" si="29"/>
        <v>19190.919000000002</v>
      </c>
      <c r="N96" s="319">
        <f>+[6]փոստ!N20/1000</f>
        <v>3794.22</v>
      </c>
      <c r="O96" s="319">
        <f>+[6]փոստ!P20/1000</f>
        <v>0</v>
      </c>
      <c r="P96" s="319">
        <f>+[6]փոստ!R20/1000</f>
        <v>0</v>
      </c>
      <c r="Q96" s="340">
        <f t="shared" si="39"/>
        <v>3794.22</v>
      </c>
      <c r="R96" s="319">
        <f>+[6]փոստ!T20/1000</f>
        <v>0</v>
      </c>
      <c r="S96" s="319">
        <f>+[6]փոստ!V20/1000</f>
        <v>0</v>
      </c>
      <c r="T96" s="319">
        <f>+[6]փոստ!X20/1000</f>
        <v>0</v>
      </c>
      <c r="U96" s="340">
        <f t="shared" si="32"/>
        <v>0</v>
      </c>
      <c r="V96" s="340">
        <f t="shared" si="40"/>
        <v>21240.510000000002</v>
      </c>
      <c r="W96" s="340">
        <f t="shared" si="41"/>
        <v>17318.3</v>
      </c>
      <c r="X96" s="340">
        <f t="shared" si="42"/>
        <v>-3922.2100000000028</v>
      </c>
      <c r="Y96" s="329">
        <v>4912.3999999999996</v>
      </c>
      <c r="Z96" s="329">
        <v>6203</v>
      </c>
      <c r="AA96" s="329">
        <v>6202.9</v>
      </c>
      <c r="AB96" s="329">
        <v>7543.6</v>
      </c>
      <c r="AC96" s="319">
        <f t="shared" si="33"/>
        <v>24861.9</v>
      </c>
      <c r="AD96" s="319">
        <f t="shared" si="34"/>
        <v>24861.9</v>
      </c>
      <c r="AE96" s="319">
        <f t="shared" si="36"/>
        <v>21240.510000000002</v>
      </c>
      <c r="AF96" s="320">
        <f t="shared" si="35"/>
        <v>3621.3899999999994</v>
      </c>
      <c r="AG96" s="319">
        <f t="shared" si="43"/>
        <v>36637.209000000003</v>
      </c>
      <c r="AH96" s="319">
        <f>+AG96+AG96*AI96/100</f>
        <v>52757.580960000007</v>
      </c>
      <c r="AI96" s="319">
        <v>44</v>
      </c>
      <c r="AJ96" s="319">
        <v>12</v>
      </c>
      <c r="AK96" s="319">
        <f>+AH96/AJ96</f>
        <v>4396.4650800000009</v>
      </c>
      <c r="AL96" s="319">
        <v>1</v>
      </c>
      <c r="AM96" s="347">
        <f>+AK96*AL96</f>
        <v>4396.4650800000009</v>
      </c>
      <c r="AN96" s="319"/>
      <c r="AO96" s="319">
        <v>24861.9</v>
      </c>
      <c r="AP96" s="319">
        <f t="shared" si="44"/>
        <v>-11775.309000000001</v>
      </c>
      <c r="AQ96" s="321"/>
      <c r="AR96" s="323">
        <v>26631.9</v>
      </c>
      <c r="AS96" s="324">
        <f t="shared" si="45"/>
        <v>1770</v>
      </c>
    </row>
    <row r="97" spans="1:45" ht="29.25" customHeight="1">
      <c r="A97" s="330" t="s">
        <v>53</v>
      </c>
      <c r="B97" s="322">
        <v>15</v>
      </c>
      <c r="C97" s="326" t="s">
        <v>53</v>
      </c>
      <c r="D97" s="340"/>
      <c r="E97" s="340"/>
      <c r="F97" s="340"/>
      <c r="G97" s="340"/>
      <c r="H97" s="340"/>
      <c r="I97" s="319"/>
      <c r="J97" s="319"/>
      <c r="K97" s="340"/>
      <c r="L97" s="340">
        <f t="shared" si="37"/>
        <v>0</v>
      </c>
      <c r="M97" s="340">
        <f t="shared" si="38"/>
        <v>0</v>
      </c>
      <c r="N97" s="340"/>
      <c r="O97" s="340"/>
      <c r="P97" s="340"/>
      <c r="Q97" s="340">
        <f t="shared" si="39"/>
        <v>0</v>
      </c>
      <c r="R97" s="319"/>
      <c r="S97" s="319"/>
      <c r="T97" s="319"/>
      <c r="U97" s="340"/>
      <c r="V97" s="340">
        <f t="shared" si="40"/>
        <v>0</v>
      </c>
      <c r="W97" s="340">
        <f t="shared" si="41"/>
        <v>0</v>
      </c>
      <c r="X97" s="340">
        <f t="shared" si="42"/>
        <v>0</v>
      </c>
      <c r="Y97" s="331"/>
      <c r="Z97" s="331"/>
      <c r="AA97" s="331"/>
      <c r="AB97" s="331"/>
      <c r="AC97" s="319"/>
      <c r="AD97" s="319">
        <f t="shared" si="34"/>
        <v>0</v>
      </c>
      <c r="AE97" s="319">
        <f t="shared" si="36"/>
        <v>0</v>
      </c>
      <c r="AF97" s="320">
        <f t="shared" si="35"/>
        <v>0</v>
      </c>
      <c r="AG97" s="319">
        <f t="shared" si="43"/>
        <v>0</v>
      </c>
      <c r="AH97" s="319"/>
      <c r="AI97" s="319">
        <v>44</v>
      </c>
      <c r="AJ97" s="319"/>
      <c r="AK97" s="319"/>
      <c r="AL97" s="319"/>
      <c r="AM97" s="347"/>
      <c r="AN97" s="319"/>
      <c r="AO97" s="319">
        <v>0</v>
      </c>
      <c r="AP97" s="319">
        <f t="shared" si="44"/>
        <v>0</v>
      </c>
      <c r="AQ97" s="321"/>
      <c r="AR97" s="323"/>
      <c r="AS97" s="324"/>
    </row>
    <row r="98" spans="1:45" ht="15" hidden="1" customHeight="1">
      <c r="A98" s="330" t="s">
        <v>53</v>
      </c>
      <c r="B98" s="322"/>
      <c r="C98" s="318" t="s">
        <v>252</v>
      </c>
      <c r="D98" s="319">
        <f>+[6]էլ.էներգիա!D20/1000</f>
        <v>615.95530000000008</v>
      </c>
      <c r="E98" s="319">
        <f>+[6]էլ.էներգիա!F20/1000</f>
        <v>560.25646999999992</v>
      </c>
      <c r="F98" s="319">
        <f>+[6]էլ.էներգիա!H20/1000</f>
        <v>515.67885999999999</v>
      </c>
      <c r="G98" s="340">
        <f t="shared" si="30"/>
        <v>1691.8906299999999</v>
      </c>
      <c r="H98" s="319">
        <f>+[6]էլ.էներգիա!J20/1000</f>
        <v>534.64549999999997</v>
      </c>
      <c r="I98" s="319">
        <f>+[6]էլ.էներգիա!L20/1000</f>
        <v>283.75621999999998</v>
      </c>
      <c r="J98" s="319">
        <f>+[6]էլ.էներգիա!N20/1000</f>
        <v>240.46946</v>
      </c>
      <c r="K98" s="340">
        <f t="shared" si="31"/>
        <v>1058.8711799999999</v>
      </c>
      <c r="L98" s="340">
        <f t="shared" si="37"/>
        <v>2750.76181</v>
      </c>
      <c r="M98" s="340">
        <f t="shared" si="29"/>
        <v>3025.8379910000003</v>
      </c>
      <c r="N98" s="319">
        <f>+[6]էլ.էներգիա!P20/1000</f>
        <v>280.92203999999998</v>
      </c>
      <c r="O98" s="319">
        <f>+[6]էլ.էներգիա!R20/1000</f>
        <v>285.06185999999997</v>
      </c>
      <c r="P98" s="319">
        <f>+[6]էլ.էներգիա!T20/1000</f>
        <v>0</v>
      </c>
      <c r="Q98" s="340">
        <f t="shared" si="39"/>
        <v>565.98389999999995</v>
      </c>
      <c r="R98" s="319">
        <f>+[6]էլ.էներգիա!V20/1000</f>
        <v>0</v>
      </c>
      <c r="S98" s="319">
        <f>+[6]էլ.էներգիա!X20/1000</f>
        <v>0</v>
      </c>
      <c r="T98" s="319">
        <f>+[6]էլ.էներգիա!Z20/1000</f>
        <v>0</v>
      </c>
      <c r="U98" s="340">
        <f t="shared" si="32"/>
        <v>0</v>
      </c>
      <c r="V98" s="340">
        <f t="shared" si="40"/>
        <v>3316.7457100000001</v>
      </c>
      <c r="W98" s="340">
        <f t="shared" si="41"/>
        <v>8935.1999999999989</v>
      </c>
      <c r="X98" s="340">
        <f t="shared" si="42"/>
        <v>5618.4542899999988</v>
      </c>
      <c r="Y98" s="327">
        <v>6174.9</v>
      </c>
      <c r="Z98" s="327">
        <v>1434.2</v>
      </c>
      <c r="AA98" s="327">
        <v>1326.1</v>
      </c>
      <c r="AB98" s="327">
        <v>666.1</v>
      </c>
      <c r="AC98" s="319">
        <f t="shared" si="33"/>
        <v>9601.2999999999993</v>
      </c>
      <c r="AD98" s="319">
        <f t="shared" si="34"/>
        <v>9601.2999999999993</v>
      </c>
      <c r="AE98" s="319">
        <f t="shared" si="36"/>
        <v>3316.7457100000001</v>
      </c>
      <c r="AF98" s="320">
        <f t="shared" si="35"/>
        <v>6284.5542899999991</v>
      </c>
      <c r="AG98" s="319">
        <f t="shared" si="43"/>
        <v>5776.5998010000003</v>
      </c>
      <c r="AH98" s="319"/>
      <c r="AI98" s="319">
        <v>44</v>
      </c>
      <c r="AJ98" s="319"/>
      <c r="AK98" s="319"/>
      <c r="AL98" s="319"/>
      <c r="AM98" s="347"/>
      <c r="AN98" s="319"/>
      <c r="AO98" s="319">
        <v>9601.2999999999993</v>
      </c>
      <c r="AP98" s="319">
        <f t="shared" si="44"/>
        <v>3824.700198999999</v>
      </c>
      <c r="AQ98" s="321"/>
      <c r="AR98" s="323">
        <v>9782.7999999999993</v>
      </c>
      <c r="AS98" s="324">
        <f t="shared" si="45"/>
        <v>181.5</v>
      </c>
    </row>
    <row r="99" spans="1:45" ht="15" hidden="1" customHeight="1">
      <c r="A99" s="330" t="s">
        <v>53</v>
      </c>
      <c r="B99" s="322"/>
      <c r="C99" s="318" t="s">
        <v>253</v>
      </c>
      <c r="D99" s="319">
        <f>+[6]գազ!E21/1000</f>
        <v>703.47900000000004</v>
      </c>
      <c r="E99" s="319">
        <f>+[6]գազ!G21/1000</f>
        <v>617.35699999999997</v>
      </c>
      <c r="F99" s="319">
        <f>+[6]գազ!I21/1000</f>
        <v>574.07000000000005</v>
      </c>
      <c r="G99" s="340">
        <f t="shared" si="30"/>
        <v>1894.9059999999999</v>
      </c>
      <c r="H99" s="319">
        <f>+[6]գազ!K21/1000</f>
        <v>655.38499999999999</v>
      </c>
      <c r="I99" s="319">
        <f>+[6]գազ!M21/1000</f>
        <v>145.672</v>
      </c>
      <c r="J99" s="319">
        <f>+[6]գազ!O21/1000</f>
        <v>0</v>
      </c>
      <c r="K99" s="340">
        <f t="shared" si="31"/>
        <v>801.05700000000002</v>
      </c>
      <c r="L99" s="340">
        <f t="shared" si="37"/>
        <v>2695.9629999999997</v>
      </c>
      <c r="M99" s="340">
        <f>+D99/2</f>
        <v>351.73950000000002</v>
      </c>
      <c r="N99" s="319">
        <f>+[6]գազ!Q21/1000</f>
        <v>0</v>
      </c>
      <c r="O99" s="319">
        <f>+[6]գազ!S21/1000</f>
        <v>0.27800000000000002</v>
      </c>
      <c r="P99" s="319">
        <f>+[6]գազ!U21/1000</f>
        <v>0</v>
      </c>
      <c r="Q99" s="340">
        <f t="shared" si="39"/>
        <v>0.27800000000000002</v>
      </c>
      <c r="R99" s="319">
        <f>+[6]գազ!W21/1000</f>
        <v>0</v>
      </c>
      <c r="S99" s="319">
        <f>+[6]գազ!Y21/1000</f>
        <v>0</v>
      </c>
      <c r="T99" s="319">
        <f>+[6]գազ!AA21/1000</f>
        <v>0</v>
      </c>
      <c r="U99" s="340">
        <f t="shared" si="32"/>
        <v>0</v>
      </c>
      <c r="V99" s="340">
        <f t="shared" si="40"/>
        <v>2696.2409999999995</v>
      </c>
      <c r="W99" s="340">
        <f t="shared" si="41"/>
        <v>4200</v>
      </c>
      <c r="X99" s="340">
        <f t="shared" si="42"/>
        <v>1503.7590000000005</v>
      </c>
      <c r="Y99" s="327">
        <v>3000</v>
      </c>
      <c r="Z99" s="327">
        <v>1200</v>
      </c>
      <c r="AA99" s="327"/>
      <c r="AB99" s="327">
        <v>1968.1</v>
      </c>
      <c r="AC99" s="319">
        <f t="shared" si="33"/>
        <v>6168.1</v>
      </c>
      <c r="AD99" s="319">
        <f t="shared" si="34"/>
        <v>6168.1</v>
      </c>
      <c r="AE99" s="319">
        <f t="shared" si="36"/>
        <v>2696.2409999999995</v>
      </c>
      <c r="AF99" s="320">
        <f t="shared" si="35"/>
        <v>3471.8590000000008</v>
      </c>
      <c r="AG99" s="319">
        <f t="shared" si="43"/>
        <v>3047.7024999999999</v>
      </c>
      <c r="AH99" s="319"/>
      <c r="AI99" s="319">
        <v>44</v>
      </c>
      <c r="AJ99" s="319"/>
      <c r="AK99" s="319"/>
      <c r="AL99" s="319"/>
      <c r="AM99" s="347"/>
      <c r="AN99" s="319"/>
      <c r="AO99" s="319">
        <v>6168.1</v>
      </c>
      <c r="AP99" s="319">
        <f t="shared" si="44"/>
        <v>3120.3975000000005</v>
      </c>
      <c r="AQ99" s="321"/>
      <c r="AR99" s="323"/>
      <c r="AS99" s="324"/>
    </row>
    <row r="100" spans="1:45" ht="15" hidden="1" customHeight="1">
      <c r="A100" s="330" t="s">
        <v>53</v>
      </c>
      <c r="B100" s="322"/>
      <c r="C100" s="318" t="s">
        <v>254</v>
      </c>
      <c r="D100" s="319">
        <f>+[6]ջուր!D21/1000</f>
        <v>16.02</v>
      </c>
      <c r="E100" s="319">
        <f>+[6]ջուր!F21/1000</f>
        <v>17.82</v>
      </c>
      <c r="F100" s="319">
        <f>+[6]ջուր!H21/1000</f>
        <v>25.38</v>
      </c>
      <c r="G100" s="340">
        <f t="shared" si="30"/>
        <v>59.22</v>
      </c>
      <c r="H100" s="319">
        <f>+[6]ջուր!J21/1000</f>
        <v>16.559999999999999</v>
      </c>
      <c r="I100" s="319">
        <f>+[6]ջուր!L21/1000</f>
        <v>34.020000000000003</v>
      </c>
      <c r="J100" s="319">
        <f>+[6]ջուր!N21/1000</f>
        <v>25.56</v>
      </c>
      <c r="K100" s="340">
        <f t="shared" si="31"/>
        <v>76.14</v>
      </c>
      <c r="L100" s="340">
        <f t="shared" si="37"/>
        <v>135.36000000000001</v>
      </c>
      <c r="M100" s="340">
        <f t="shared" si="29"/>
        <v>148.89600000000002</v>
      </c>
      <c r="N100" s="319">
        <f>+[6]ջուր!P21/1000</f>
        <v>42.3</v>
      </c>
      <c r="O100" s="319">
        <f>+[6]ջուր!R21/1000</f>
        <v>68.760000000000005</v>
      </c>
      <c r="P100" s="319">
        <f>+[6]ջուր!T21/1000</f>
        <v>0</v>
      </c>
      <c r="Q100" s="340">
        <f t="shared" si="39"/>
        <v>111.06</v>
      </c>
      <c r="R100" s="319">
        <f>+[6]ջուր!V21/1000</f>
        <v>0</v>
      </c>
      <c r="S100" s="319">
        <f>+[6]ջուր!X21/1000</f>
        <v>0</v>
      </c>
      <c r="T100" s="319">
        <f>+[6]ջուր!Z21/1000</f>
        <v>0</v>
      </c>
      <c r="U100" s="340">
        <f t="shared" si="32"/>
        <v>0</v>
      </c>
      <c r="V100" s="340">
        <f t="shared" si="40"/>
        <v>246.42000000000002</v>
      </c>
      <c r="W100" s="340">
        <f t="shared" si="41"/>
        <v>567.79999999999995</v>
      </c>
      <c r="X100" s="340">
        <f t="shared" si="42"/>
        <v>321.37999999999994</v>
      </c>
      <c r="Y100" s="327">
        <v>189.3</v>
      </c>
      <c r="Z100" s="327">
        <v>189.2</v>
      </c>
      <c r="AA100" s="327">
        <v>189.3</v>
      </c>
      <c r="AB100" s="327">
        <v>189.2</v>
      </c>
      <c r="AC100" s="319">
        <f t="shared" si="33"/>
        <v>757</v>
      </c>
      <c r="AD100" s="319">
        <f t="shared" si="34"/>
        <v>757</v>
      </c>
      <c r="AE100" s="319">
        <f t="shared" si="36"/>
        <v>246.42000000000002</v>
      </c>
      <c r="AF100" s="320">
        <f t="shared" si="35"/>
        <v>510.58</v>
      </c>
      <c r="AG100" s="319">
        <f t="shared" si="43"/>
        <v>284.25600000000003</v>
      </c>
      <c r="AH100" s="319"/>
      <c r="AI100" s="319">
        <v>44</v>
      </c>
      <c r="AJ100" s="319"/>
      <c r="AK100" s="319"/>
      <c r="AL100" s="319"/>
      <c r="AM100" s="347"/>
      <c r="AN100" s="319"/>
      <c r="AO100" s="319">
        <v>757</v>
      </c>
      <c r="AP100" s="319">
        <f t="shared" si="44"/>
        <v>472.74399999999997</v>
      </c>
      <c r="AQ100" s="321"/>
      <c r="AR100" s="323">
        <v>791.5</v>
      </c>
      <c r="AS100" s="324">
        <f t="shared" si="45"/>
        <v>34.5</v>
      </c>
    </row>
    <row r="101" spans="1:45" ht="15" hidden="1" customHeight="1">
      <c r="A101" s="330" t="s">
        <v>53</v>
      </c>
      <c r="B101" s="322"/>
      <c r="C101" s="318" t="s">
        <v>255</v>
      </c>
      <c r="D101" s="319">
        <f>+[6]հեռ!C21/1000</f>
        <v>58.006819999999998</v>
      </c>
      <c r="E101" s="319">
        <f>+[6]հեռ!D21/1000</f>
        <v>50.741769999999995</v>
      </c>
      <c r="F101" s="319">
        <f>+[6]հեռ!E21/1000</f>
        <v>51.799849999999999</v>
      </c>
      <c r="G101" s="340">
        <f t="shared" si="30"/>
        <v>160.54844</v>
      </c>
      <c r="H101" s="319">
        <f>+[6]հեռ!F21/1000</f>
        <v>56.564300000000003</v>
      </c>
      <c r="I101" s="319">
        <f>+[6]հեռ!G21/1000</f>
        <v>155.87120999999999</v>
      </c>
      <c r="J101" s="319">
        <f>+[6]հեռ!H21/1000</f>
        <v>73.325869999999995</v>
      </c>
      <c r="K101" s="340">
        <f t="shared" si="31"/>
        <v>285.76137999999997</v>
      </c>
      <c r="L101" s="340">
        <f t="shared" si="37"/>
        <v>446.30981999999995</v>
      </c>
      <c r="M101" s="340">
        <f t="shared" si="29"/>
        <v>490.94080199999996</v>
      </c>
      <c r="N101" s="319">
        <f>+[6]հեռ!I21/1000</f>
        <v>80.704750000000004</v>
      </c>
      <c r="O101" s="319">
        <f>+[6]հեռ!J21/1000</f>
        <v>80.447509999999994</v>
      </c>
      <c r="P101" s="319">
        <f>+[6]հեռ!K21/1000</f>
        <v>0</v>
      </c>
      <c r="Q101" s="340">
        <f t="shared" si="39"/>
        <v>161.15226000000001</v>
      </c>
      <c r="R101" s="319">
        <f>+[6]հեռ!L21/1000</f>
        <v>0</v>
      </c>
      <c r="S101" s="319">
        <f>+[6]հեռ!M21/1000</f>
        <v>0</v>
      </c>
      <c r="T101" s="319">
        <f>+[6]հեռ!N21/1000</f>
        <v>0</v>
      </c>
      <c r="U101" s="340">
        <f t="shared" si="32"/>
        <v>0</v>
      </c>
      <c r="V101" s="340">
        <f t="shared" si="40"/>
        <v>607.46208000000001</v>
      </c>
      <c r="W101" s="340">
        <f t="shared" si="41"/>
        <v>900</v>
      </c>
      <c r="X101" s="340">
        <f t="shared" si="42"/>
        <v>292.53791999999999</v>
      </c>
      <c r="Y101" s="327">
        <v>300</v>
      </c>
      <c r="Z101" s="327">
        <v>300</v>
      </c>
      <c r="AA101" s="327">
        <v>300</v>
      </c>
      <c r="AB101" s="327">
        <v>350</v>
      </c>
      <c r="AC101" s="319">
        <f t="shared" si="33"/>
        <v>1250</v>
      </c>
      <c r="AD101" s="319">
        <f t="shared" si="34"/>
        <v>1250</v>
      </c>
      <c r="AE101" s="319">
        <f t="shared" si="36"/>
        <v>607.46208000000001</v>
      </c>
      <c r="AF101" s="320">
        <f t="shared" si="35"/>
        <v>642.53791999999999</v>
      </c>
      <c r="AG101" s="319">
        <f t="shared" si="43"/>
        <v>937.25062199999991</v>
      </c>
      <c r="AH101" s="319"/>
      <c r="AI101" s="319">
        <v>44</v>
      </c>
      <c r="AJ101" s="319"/>
      <c r="AK101" s="319"/>
      <c r="AL101" s="319"/>
      <c r="AM101" s="347"/>
      <c r="AN101" s="319"/>
      <c r="AO101" s="319">
        <v>1250</v>
      </c>
      <c r="AP101" s="319">
        <f t="shared" si="44"/>
        <v>312.74937800000009</v>
      </c>
      <c r="AQ101" s="321"/>
      <c r="AR101" s="323"/>
      <c r="AS101" s="324"/>
    </row>
    <row r="102" spans="1:45" ht="20.100000000000001" customHeight="1">
      <c r="A102" s="330" t="s">
        <v>53</v>
      </c>
      <c r="B102" s="322"/>
      <c r="C102" s="318" t="s">
        <v>256</v>
      </c>
      <c r="D102" s="319">
        <f>+[6]փոստ!Z21/1000</f>
        <v>1234.58</v>
      </c>
      <c r="E102" s="319">
        <f>+[6]փոստ!D21/1000</f>
        <v>745.81</v>
      </c>
      <c r="F102" s="319">
        <f>+[6]փոստ!F21/1000</f>
        <v>1050.8699999999999</v>
      </c>
      <c r="G102" s="340">
        <f t="shared" si="30"/>
        <v>3031.2599999999998</v>
      </c>
      <c r="H102" s="319">
        <f>+[6]փոստ!H21/1000</f>
        <v>1162.67</v>
      </c>
      <c r="I102" s="319">
        <f>+[6]փոստ!J21/1000</f>
        <v>1214.76</v>
      </c>
      <c r="J102" s="319">
        <f>+[6]փոստ!L21/1000</f>
        <v>1548.68</v>
      </c>
      <c r="K102" s="340">
        <f t="shared" si="31"/>
        <v>3926.1100000000006</v>
      </c>
      <c r="L102" s="340">
        <f t="shared" si="37"/>
        <v>6957.3700000000008</v>
      </c>
      <c r="M102" s="340">
        <f t="shared" si="29"/>
        <v>7653.1070000000018</v>
      </c>
      <c r="N102" s="319">
        <f>+[6]փոստ!N21/1000</f>
        <v>1747.98</v>
      </c>
      <c r="O102" s="319">
        <f>+[6]փոստ!P21/1000</f>
        <v>1826.02</v>
      </c>
      <c r="P102" s="319">
        <f>+[6]փոստ!R21/1000</f>
        <v>0</v>
      </c>
      <c r="Q102" s="340">
        <f t="shared" si="39"/>
        <v>3574</v>
      </c>
      <c r="R102" s="319">
        <f>+[6]փոստ!T21/1000</f>
        <v>0</v>
      </c>
      <c r="S102" s="319">
        <f>+[6]փոստ!V21/1000</f>
        <v>0</v>
      </c>
      <c r="T102" s="319">
        <f>+[6]փոստ!X21/1000</f>
        <v>0</v>
      </c>
      <c r="U102" s="340">
        <f t="shared" si="32"/>
        <v>0</v>
      </c>
      <c r="V102" s="340">
        <f t="shared" si="40"/>
        <v>10531.37</v>
      </c>
      <c r="W102" s="340">
        <f t="shared" si="41"/>
        <v>10129.9</v>
      </c>
      <c r="X102" s="340">
        <f t="shared" si="42"/>
        <v>-401.47000000000116</v>
      </c>
      <c r="Y102" s="329">
        <v>2851.4</v>
      </c>
      <c r="Z102" s="329">
        <v>3639.25</v>
      </c>
      <c r="AA102" s="329">
        <v>3639.25</v>
      </c>
      <c r="AB102" s="329">
        <v>4377.1000000000004</v>
      </c>
      <c r="AC102" s="319">
        <f t="shared" si="33"/>
        <v>14507</v>
      </c>
      <c r="AD102" s="319">
        <f t="shared" si="34"/>
        <v>14507</v>
      </c>
      <c r="AE102" s="319">
        <f t="shared" si="36"/>
        <v>10531.37</v>
      </c>
      <c r="AF102" s="320">
        <f t="shared" si="35"/>
        <v>3975.6299999999992</v>
      </c>
      <c r="AG102" s="319">
        <f t="shared" si="43"/>
        <v>14610.477000000003</v>
      </c>
      <c r="AH102" s="319">
        <f>+AG102+AG102*AI102/100</f>
        <v>21039.086880000003</v>
      </c>
      <c r="AI102" s="319">
        <v>44</v>
      </c>
      <c r="AJ102" s="319">
        <v>9</v>
      </c>
      <c r="AK102" s="319">
        <f>+AH102/AJ102</f>
        <v>2337.6763200000005</v>
      </c>
      <c r="AL102" s="319">
        <v>1</v>
      </c>
      <c r="AM102" s="347">
        <f>+AK102*AL102</f>
        <v>2337.6763200000005</v>
      </c>
      <c r="AN102" s="319"/>
      <c r="AO102" s="319">
        <v>14507</v>
      </c>
      <c r="AP102" s="319">
        <f t="shared" si="44"/>
        <v>-103.47700000000259</v>
      </c>
      <c r="AQ102" s="321"/>
      <c r="AR102" s="323">
        <v>16277</v>
      </c>
      <c r="AS102" s="324">
        <f t="shared" si="45"/>
        <v>1770</v>
      </c>
    </row>
    <row r="103" spans="1:45" ht="27.75" customHeight="1">
      <c r="A103" s="330" t="s">
        <v>47</v>
      </c>
      <c r="B103" s="322">
        <v>16</v>
      </c>
      <c r="C103" s="326" t="s">
        <v>47</v>
      </c>
      <c r="D103" s="340"/>
      <c r="E103" s="340"/>
      <c r="F103" s="340"/>
      <c r="G103" s="340"/>
      <c r="H103" s="340"/>
      <c r="I103" s="319"/>
      <c r="J103" s="319"/>
      <c r="K103" s="340"/>
      <c r="L103" s="340">
        <f t="shared" si="37"/>
        <v>0</v>
      </c>
      <c r="M103" s="340">
        <f t="shared" si="38"/>
        <v>0</v>
      </c>
      <c r="N103" s="340"/>
      <c r="O103" s="340"/>
      <c r="P103" s="340"/>
      <c r="Q103" s="340">
        <f t="shared" si="39"/>
        <v>0</v>
      </c>
      <c r="R103" s="319"/>
      <c r="S103" s="319"/>
      <c r="T103" s="319"/>
      <c r="U103" s="340"/>
      <c r="V103" s="340">
        <f t="shared" si="40"/>
        <v>0</v>
      </c>
      <c r="W103" s="340">
        <f t="shared" si="41"/>
        <v>0</v>
      </c>
      <c r="X103" s="340">
        <f t="shared" si="42"/>
        <v>0</v>
      </c>
      <c r="Y103" s="331"/>
      <c r="Z103" s="331"/>
      <c r="AA103" s="331"/>
      <c r="AB103" s="331"/>
      <c r="AC103" s="319"/>
      <c r="AD103" s="319">
        <f t="shared" si="34"/>
        <v>0</v>
      </c>
      <c r="AE103" s="319">
        <f t="shared" si="36"/>
        <v>0</v>
      </c>
      <c r="AF103" s="320">
        <f t="shared" si="35"/>
        <v>0</v>
      </c>
      <c r="AG103" s="319">
        <f t="shared" si="43"/>
        <v>0</v>
      </c>
      <c r="AH103" s="319"/>
      <c r="AI103" s="319">
        <v>44</v>
      </c>
      <c r="AJ103" s="319"/>
      <c r="AK103" s="319"/>
      <c r="AL103" s="319"/>
      <c r="AM103" s="347"/>
      <c r="AN103" s="319"/>
      <c r="AO103" s="319">
        <v>0</v>
      </c>
      <c r="AP103" s="319">
        <f t="shared" si="44"/>
        <v>0</v>
      </c>
      <c r="AQ103" s="321"/>
      <c r="AR103" s="323"/>
      <c r="AS103" s="324"/>
    </row>
    <row r="104" spans="1:45" ht="15" hidden="1" customHeight="1">
      <c r="A104" s="330" t="s">
        <v>47</v>
      </c>
      <c r="B104" s="322"/>
      <c r="C104" s="318" t="s">
        <v>252</v>
      </c>
      <c r="D104" s="319">
        <f>+[6]էլ.էներգիա!D21/1000</f>
        <v>443.82303999999999</v>
      </c>
      <c r="E104" s="319">
        <f>+[6]էլ.էներգիա!F21/1000</f>
        <v>364.56422000000003</v>
      </c>
      <c r="F104" s="319">
        <f>+[6]էլ.էներգիա!H21/1000</f>
        <v>374.45090000000005</v>
      </c>
      <c r="G104" s="340">
        <f t="shared" si="30"/>
        <v>1182.83816</v>
      </c>
      <c r="H104" s="319">
        <f>+[6]էլ.էներգիա!J21/1000</f>
        <v>437.74959999999999</v>
      </c>
      <c r="I104" s="319">
        <f>+[6]էլ.էներգիա!L21/1000</f>
        <v>306.86612000000002</v>
      </c>
      <c r="J104" s="319">
        <f>+[6]էլ.էներգիա!N21/1000</f>
        <v>240.80780999999999</v>
      </c>
      <c r="K104" s="340">
        <f t="shared" si="31"/>
        <v>985.42353000000003</v>
      </c>
      <c r="L104" s="340">
        <f t="shared" si="37"/>
        <v>2168.2616900000003</v>
      </c>
      <c r="M104" s="340">
        <f t="shared" si="29"/>
        <v>2385.0878590000007</v>
      </c>
      <c r="N104" s="319">
        <f>+[6]էլ.էներգիա!P21/1000</f>
        <v>276.19929999999999</v>
      </c>
      <c r="O104" s="319">
        <f>+[6]էլ.էներգիա!R21/1000</f>
        <v>0</v>
      </c>
      <c r="P104" s="319">
        <f>+[6]էլ.էներգիա!T21/1000</f>
        <v>0</v>
      </c>
      <c r="Q104" s="340">
        <f t="shared" si="39"/>
        <v>276.19929999999999</v>
      </c>
      <c r="R104" s="319">
        <f>+[6]էլ.էներգիա!V21/1000</f>
        <v>0</v>
      </c>
      <c r="S104" s="319">
        <f>+[6]էլ.էներգիա!X21/1000</f>
        <v>0</v>
      </c>
      <c r="T104" s="319">
        <f>+[6]էլ.էներգիա!Z21/1000</f>
        <v>0</v>
      </c>
      <c r="U104" s="340">
        <f t="shared" si="32"/>
        <v>0</v>
      </c>
      <c r="V104" s="340">
        <f t="shared" si="40"/>
        <v>2444.4609900000005</v>
      </c>
      <c r="W104" s="340">
        <f t="shared" si="41"/>
        <v>4679.4000000000005</v>
      </c>
      <c r="X104" s="340">
        <f t="shared" si="42"/>
        <v>2234.9390100000001</v>
      </c>
      <c r="Y104" s="327">
        <v>2180.9</v>
      </c>
      <c r="Z104" s="327">
        <v>1284.2</v>
      </c>
      <c r="AA104" s="327">
        <v>1214.3</v>
      </c>
      <c r="AB104" s="327">
        <v>178.1</v>
      </c>
      <c r="AC104" s="319">
        <f t="shared" si="33"/>
        <v>4857.5000000000009</v>
      </c>
      <c r="AD104" s="319">
        <f t="shared" si="34"/>
        <v>4857.5000000000009</v>
      </c>
      <c r="AE104" s="319">
        <f t="shared" si="36"/>
        <v>2444.4609900000005</v>
      </c>
      <c r="AF104" s="320">
        <f t="shared" si="35"/>
        <v>2413.0390100000004</v>
      </c>
      <c r="AG104" s="319">
        <f t="shared" si="43"/>
        <v>4553.3495490000005</v>
      </c>
      <c r="AH104" s="319"/>
      <c r="AI104" s="319">
        <v>44</v>
      </c>
      <c r="AJ104" s="319"/>
      <c r="AK104" s="319"/>
      <c r="AL104" s="319"/>
      <c r="AM104" s="347"/>
      <c r="AN104" s="319"/>
      <c r="AO104" s="319">
        <v>4857.5000000000009</v>
      </c>
      <c r="AP104" s="319">
        <f t="shared" si="44"/>
        <v>304.15045100000043</v>
      </c>
      <c r="AQ104" s="321"/>
      <c r="AR104" s="323">
        <v>5039</v>
      </c>
      <c r="AS104" s="324">
        <f t="shared" si="45"/>
        <v>181.49999999999909</v>
      </c>
    </row>
    <row r="105" spans="1:45" ht="15" hidden="1" customHeight="1">
      <c r="A105" s="330" t="s">
        <v>47</v>
      </c>
      <c r="B105" s="322"/>
      <c r="C105" s="318" t="s">
        <v>253</v>
      </c>
      <c r="D105" s="319">
        <f>+[6]գազ!E22/1000</f>
        <v>1162.097</v>
      </c>
      <c r="E105" s="319">
        <f>+[6]գազ!G22/1000</f>
        <v>1202.751</v>
      </c>
      <c r="F105" s="319">
        <f>+[6]գազ!I22/1000</f>
        <v>1027.8510000000001</v>
      </c>
      <c r="G105" s="340">
        <f t="shared" si="30"/>
        <v>3392.6990000000001</v>
      </c>
      <c r="H105" s="319">
        <f>+[6]գազ!K22/1000</f>
        <v>1179.415</v>
      </c>
      <c r="I105" s="319">
        <f>+[6]գազ!M22/1000</f>
        <v>267.29700000000003</v>
      </c>
      <c r="J105" s="319">
        <f>+[6]գազ!O22/1000</f>
        <v>0</v>
      </c>
      <c r="K105" s="340">
        <f t="shared" si="31"/>
        <v>1446.712</v>
      </c>
      <c r="L105" s="340">
        <f t="shared" si="37"/>
        <v>4839.4110000000001</v>
      </c>
      <c r="M105" s="340">
        <f>+D105/2</f>
        <v>581.04849999999999</v>
      </c>
      <c r="N105" s="319">
        <f>+[6]գազ!Q22/1000</f>
        <v>0</v>
      </c>
      <c r="O105" s="319">
        <f>+[6]գազ!S22/1000</f>
        <v>0</v>
      </c>
      <c r="P105" s="319">
        <f>+[6]գազ!U22/1000</f>
        <v>0</v>
      </c>
      <c r="Q105" s="340">
        <f t="shared" si="39"/>
        <v>0</v>
      </c>
      <c r="R105" s="319">
        <f>+[6]գազ!W22/1000</f>
        <v>0</v>
      </c>
      <c r="S105" s="319">
        <f>+[6]գազ!Y22/1000</f>
        <v>0</v>
      </c>
      <c r="T105" s="319">
        <f>+[6]գազ!AA22/1000</f>
        <v>0</v>
      </c>
      <c r="U105" s="340">
        <f t="shared" si="32"/>
        <v>0</v>
      </c>
      <c r="V105" s="340">
        <f t="shared" si="40"/>
        <v>4839.4110000000001</v>
      </c>
      <c r="W105" s="340">
        <f t="shared" si="41"/>
        <v>7091.3</v>
      </c>
      <c r="X105" s="340">
        <f t="shared" si="42"/>
        <v>2251.8890000000001</v>
      </c>
      <c r="Y105" s="327">
        <v>6000</v>
      </c>
      <c r="Z105" s="327">
        <v>1091.3</v>
      </c>
      <c r="AA105" s="327"/>
      <c r="AB105" s="327">
        <v>2197.4</v>
      </c>
      <c r="AC105" s="319">
        <f t="shared" si="33"/>
        <v>9288.7000000000007</v>
      </c>
      <c r="AD105" s="319">
        <f t="shared" si="34"/>
        <v>9288.7000000000007</v>
      </c>
      <c r="AE105" s="319">
        <f t="shared" si="36"/>
        <v>4839.4110000000001</v>
      </c>
      <c r="AF105" s="320">
        <f t="shared" si="35"/>
        <v>4449.2890000000007</v>
      </c>
      <c r="AG105" s="319">
        <f t="shared" si="43"/>
        <v>5420.4594999999999</v>
      </c>
      <c r="AH105" s="319"/>
      <c r="AI105" s="319">
        <v>44</v>
      </c>
      <c r="AJ105" s="319"/>
      <c r="AK105" s="319"/>
      <c r="AL105" s="319"/>
      <c r="AM105" s="347"/>
      <c r="AN105" s="319"/>
      <c r="AO105" s="319">
        <v>9288.7000000000007</v>
      </c>
      <c r="AP105" s="319">
        <f t="shared" si="44"/>
        <v>3868.2405000000008</v>
      </c>
      <c r="AQ105" s="321"/>
      <c r="AR105" s="323"/>
      <c r="AS105" s="324"/>
    </row>
    <row r="106" spans="1:45" ht="15" hidden="1" customHeight="1">
      <c r="A106" s="330" t="s">
        <v>47</v>
      </c>
      <c r="B106" s="322"/>
      <c r="C106" s="318" t="s">
        <v>254</v>
      </c>
      <c r="D106" s="319">
        <f>+[6]ջուր!D22/1000</f>
        <v>41.04</v>
      </c>
      <c r="E106" s="319">
        <f>+[6]ջուր!F22/1000</f>
        <v>42.12</v>
      </c>
      <c r="F106" s="319">
        <f>+[6]ջուր!H22/1000</f>
        <v>36.36</v>
      </c>
      <c r="G106" s="340">
        <f t="shared" si="30"/>
        <v>119.52</v>
      </c>
      <c r="H106" s="319">
        <f>+[6]ջուր!J22/1000</f>
        <v>51.66</v>
      </c>
      <c r="I106" s="319">
        <f>+[6]ջուր!L22/1000</f>
        <v>56.16</v>
      </c>
      <c r="J106" s="319">
        <f>+[6]ջուր!N22/1000</f>
        <v>49.32</v>
      </c>
      <c r="K106" s="340">
        <f t="shared" si="31"/>
        <v>157.13999999999999</v>
      </c>
      <c r="L106" s="340">
        <f t="shared" si="37"/>
        <v>276.65999999999997</v>
      </c>
      <c r="M106" s="340">
        <f t="shared" si="29"/>
        <v>304.32599999999996</v>
      </c>
      <c r="N106" s="319">
        <f>+[6]ջուր!P22/1000</f>
        <v>59.22</v>
      </c>
      <c r="O106" s="319">
        <f>+[6]ջուր!R22/1000</f>
        <v>0</v>
      </c>
      <c r="P106" s="319">
        <f>+[6]ջուր!T22/1000</f>
        <v>0</v>
      </c>
      <c r="Q106" s="340">
        <f t="shared" si="39"/>
        <v>59.22</v>
      </c>
      <c r="R106" s="319">
        <f>+[6]ջուր!V22/1000</f>
        <v>0</v>
      </c>
      <c r="S106" s="319">
        <f>+[6]ջուր!X22/1000</f>
        <v>0</v>
      </c>
      <c r="T106" s="319">
        <f>+[6]ջուր!Z22/1000</f>
        <v>0</v>
      </c>
      <c r="U106" s="340">
        <f t="shared" si="32"/>
        <v>0</v>
      </c>
      <c r="V106" s="340">
        <f t="shared" si="40"/>
        <v>335.88</v>
      </c>
      <c r="W106" s="340">
        <f t="shared" si="41"/>
        <v>610.34999999999991</v>
      </c>
      <c r="X106" s="340">
        <f t="shared" si="42"/>
        <v>274.46999999999991</v>
      </c>
      <c r="Y106" s="327">
        <v>203.45</v>
      </c>
      <c r="Z106" s="327">
        <v>203.45</v>
      </c>
      <c r="AA106" s="327">
        <v>203.45</v>
      </c>
      <c r="AB106" s="327">
        <v>203.45</v>
      </c>
      <c r="AC106" s="319">
        <f t="shared" si="33"/>
        <v>813.8</v>
      </c>
      <c r="AD106" s="319">
        <f t="shared" si="34"/>
        <v>813.8</v>
      </c>
      <c r="AE106" s="319">
        <f t="shared" si="36"/>
        <v>335.88</v>
      </c>
      <c r="AF106" s="320">
        <f t="shared" si="35"/>
        <v>477.91999999999996</v>
      </c>
      <c r="AG106" s="319">
        <f t="shared" si="43"/>
        <v>580.98599999999988</v>
      </c>
      <c r="AH106" s="319"/>
      <c r="AI106" s="319">
        <v>44</v>
      </c>
      <c r="AJ106" s="319"/>
      <c r="AK106" s="319"/>
      <c r="AL106" s="319"/>
      <c r="AM106" s="347"/>
      <c r="AN106" s="319"/>
      <c r="AO106" s="319">
        <v>813.8</v>
      </c>
      <c r="AP106" s="319">
        <f t="shared" si="44"/>
        <v>232.81400000000008</v>
      </c>
      <c r="AQ106" s="321"/>
      <c r="AR106" s="323">
        <v>848.3</v>
      </c>
      <c r="AS106" s="324">
        <f t="shared" si="45"/>
        <v>34.5</v>
      </c>
    </row>
    <row r="107" spans="1:45" ht="15" hidden="1" customHeight="1">
      <c r="A107" s="330" t="s">
        <v>47</v>
      </c>
      <c r="B107" s="322"/>
      <c r="C107" s="318" t="s">
        <v>255</v>
      </c>
      <c r="D107" s="319">
        <f>+[6]հեռ!C22/1000</f>
        <v>53.244199999999999</v>
      </c>
      <c r="E107" s="319">
        <f>+[6]հեռ!D22/1000</f>
        <v>52.559519999999999</v>
      </c>
      <c r="F107" s="319">
        <f>+[6]հեռ!E22/1000</f>
        <v>53.782040000000002</v>
      </c>
      <c r="G107" s="340">
        <f t="shared" si="30"/>
        <v>159.58575999999999</v>
      </c>
      <c r="H107" s="319">
        <f>+[6]հեռ!F22/1000</f>
        <v>55.495899999999999</v>
      </c>
      <c r="I107" s="319">
        <f>+[6]հեռ!G22/1000</f>
        <v>54.520129999999995</v>
      </c>
      <c r="J107" s="319">
        <f>+[6]հեռ!H22/1000</f>
        <v>52.540669999999999</v>
      </c>
      <c r="K107" s="340">
        <f t="shared" si="31"/>
        <v>162.55670000000001</v>
      </c>
      <c r="L107" s="340">
        <f t="shared" si="37"/>
        <v>322.14246000000003</v>
      </c>
      <c r="M107" s="340">
        <f t="shared" si="29"/>
        <v>354.35670600000009</v>
      </c>
      <c r="N107" s="319">
        <f>+[6]հեռ!I22/1000</f>
        <v>52.994</v>
      </c>
      <c r="O107" s="319">
        <f>+[6]հեռ!J22/1000</f>
        <v>0</v>
      </c>
      <c r="P107" s="319">
        <f>+[6]հեռ!K22/1000</f>
        <v>0</v>
      </c>
      <c r="Q107" s="340">
        <f t="shared" si="39"/>
        <v>52.994</v>
      </c>
      <c r="R107" s="319">
        <f>+[6]հեռ!L22/1000</f>
        <v>0</v>
      </c>
      <c r="S107" s="319">
        <f>+[6]հեռ!M22/1000</f>
        <v>0</v>
      </c>
      <c r="T107" s="319">
        <f>+[6]հեռ!N22/1000</f>
        <v>0</v>
      </c>
      <c r="U107" s="340">
        <f t="shared" si="32"/>
        <v>0</v>
      </c>
      <c r="V107" s="340">
        <f t="shared" si="40"/>
        <v>375.13646000000006</v>
      </c>
      <c r="W107" s="340">
        <f t="shared" si="41"/>
        <v>650</v>
      </c>
      <c r="X107" s="340">
        <f t="shared" si="42"/>
        <v>274.86353999999994</v>
      </c>
      <c r="Y107" s="327">
        <v>200</v>
      </c>
      <c r="Z107" s="327">
        <v>300</v>
      </c>
      <c r="AA107" s="327">
        <v>150</v>
      </c>
      <c r="AB107" s="327">
        <v>130</v>
      </c>
      <c r="AC107" s="319">
        <f t="shared" si="33"/>
        <v>780</v>
      </c>
      <c r="AD107" s="319">
        <f t="shared" si="34"/>
        <v>780</v>
      </c>
      <c r="AE107" s="319">
        <f t="shared" si="36"/>
        <v>375.13646000000006</v>
      </c>
      <c r="AF107" s="320">
        <f t="shared" si="35"/>
        <v>404.86353999999994</v>
      </c>
      <c r="AG107" s="319">
        <f t="shared" si="43"/>
        <v>676.49916600000006</v>
      </c>
      <c r="AH107" s="319"/>
      <c r="AI107" s="319">
        <v>44</v>
      </c>
      <c r="AJ107" s="319"/>
      <c r="AK107" s="319"/>
      <c r="AL107" s="319"/>
      <c r="AM107" s="347"/>
      <c r="AN107" s="319"/>
      <c r="AO107" s="319">
        <v>780</v>
      </c>
      <c r="AP107" s="319">
        <f t="shared" si="44"/>
        <v>103.50083399999994</v>
      </c>
      <c r="AQ107" s="321"/>
      <c r="AR107" s="323"/>
      <c r="AS107" s="324"/>
    </row>
    <row r="108" spans="1:45" ht="20.100000000000001" customHeight="1">
      <c r="A108" s="330" t="s">
        <v>47</v>
      </c>
      <c r="B108" s="322"/>
      <c r="C108" s="318" t="s">
        <v>256</v>
      </c>
      <c r="D108" s="319">
        <f>+[6]փոստ!Z22/1000</f>
        <v>1302.6099999999999</v>
      </c>
      <c r="E108" s="319">
        <f>+[6]փոստ!D22/1000</f>
        <v>894.98</v>
      </c>
      <c r="F108" s="319">
        <f>+[6]փոստ!F22/1000</f>
        <v>978.95</v>
      </c>
      <c r="G108" s="340">
        <f t="shared" si="30"/>
        <v>3176.54</v>
      </c>
      <c r="H108" s="319">
        <f>+[6]փոստ!H22/1000</f>
        <v>1254.8</v>
      </c>
      <c r="I108" s="319">
        <f>+[6]փոստ!J22/1000</f>
        <v>1237.27</v>
      </c>
      <c r="J108" s="319">
        <f>+[6]փոստ!L22/1000</f>
        <v>1698.34</v>
      </c>
      <c r="K108" s="340">
        <f t="shared" si="31"/>
        <v>4190.41</v>
      </c>
      <c r="L108" s="340">
        <f t="shared" si="37"/>
        <v>7366.95</v>
      </c>
      <c r="M108" s="340">
        <f t="shared" si="29"/>
        <v>8103.6450000000004</v>
      </c>
      <c r="N108" s="319">
        <f>+[6]փոստ!N22/1000</f>
        <v>1827.09</v>
      </c>
      <c r="O108" s="319">
        <f>+[6]փոստ!P22/1000</f>
        <v>0</v>
      </c>
      <c r="P108" s="319">
        <f>+[6]փոստ!R22/1000</f>
        <v>0</v>
      </c>
      <c r="Q108" s="340">
        <f t="shared" si="39"/>
        <v>1827.09</v>
      </c>
      <c r="R108" s="319">
        <f>+[6]փոստ!T22/1000</f>
        <v>0</v>
      </c>
      <c r="S108" s="319">
        <f>+[6]փոստ!V22/1000</f>
        <v>0</v>
      </c>
      <c r="T108" s="319">
        <f>+[6]փոստ!X22/1000</f>
        <v>0</v>
      </c>
      <c r="U108" s="340">
        <f t="shared" si="32"/>
        <v>0</v>
      </c>
      <c r="V108" s="340">
        <f t="shared" si="40"/>
        <v>9194.0399999999991</v>
      </c>
      <c r="W108" s="340">
        <f t="shared" si="41"/>
        <v>8288.5</v>
      </c>
      <c r="X108" s="340">
        <f t="shared" si="42"/>
        <v>-905.53999999999905</v>
      </c>
      <c r="Y108" s="329">
        <v>2353.9</v>
      </c>
      <c r="Z108" s="329">
        <v>2892.3</v>
      </c>
      <c r="AA108" s="329">
        <v>3042.3</v>
      </c>
      <c r="AB108" s="329">
        <v>3700.8</v>
      </c>
      <c r="AC108" s="319">
        <f t="shared" si="33"/>
        <v>11989.3</v>
      </c>
      <c r="AD108" s="319">
        <f t="shared" si="34"/>
        <v>11989.3</v>
      </c>
      <c r="AE108" s="319">
        <f t="shared" si="36"/>
        <v>9194.0399999999991</v>
      </c>
      <c r="AF108" s="320">
        <f t="shared" si="35"/>
        <v>2795.26</v>
      </c>
      <c r="AG108" s="319">
        <f t="shared" si="43"/>
        <v>15470.595000000001</v>
      </c>
      <c r="AH108" s="319">
        <f>+AG108+AG108*AI108/100</f>
        <v>22277.656800000001</v>
      </c>
      <c r="AI108" s="319">
        <v>44</v>
      </c>
      <c r="AJ108" s="319">
        <v>6</v>
      </c>
      <c r="AK108" s="319">
        <f>+AH108/AJ108</f>
        <v>3712.9428000000003</v>
      </c>
      <c r="AL108" s="319">
        <v>1</v>
      </c>
      <c r="AM108" s="347">
        <f>+AK108*AL108</f>
        <v>3712.9428000000003</v>
      </c>
      <c r="AN108" s="319"/>
      <c r="AO108" s="319">
        <v>11989.3</v>
      </c>
      <c r="AP108" s="319">
        <f t="shared" si="44"/>
        <v>-3481.2950000000019</v>
      </c>
      <c r="AQ108" s="321"/>
      <c r="AR108" s="323">
        <v>13759.3</v>
      </c>
      <c r="AS108" s="324">
        <f t="shared" si="45"/>
        <v>1770</v>
      </c>
    </row>
    <row r="109" spans="1:45" ht="23.25" customHeight="1">
      <c r="A109" s="330" t="s">
        <v>47</v>
      </c>
      <c r="B109" s="322">
        <v>17</v>
      </c>
      <c r="C109" s="326" t="s">
        <v>164</v>
      </c>
      <c r="D109" s="340"/>
      <c r="E109" s="340"/>
      <c r="F109" s="340"/>
      <c r="G109" s="340">
        <f t="shared" si="30"/>
        <v>0</v>
      </c>
      <c r="H109" s="340"/>
      <c r="I109" s="319"/>
      <c r="J109" s="319"/>
      <c r="K109" s="340">
        <f t="shared" si="31"/>
        <v>0</v>
      </c>
      <c r="L109" s="340">
        <f t="shared" si="37"/>
        <v>0</v>
      </c>
      <c r="M109" s="340">
        <f t="shared" si="38"/>
        <v>0</v>
      </c>
      <c r="N109" s="340"/>
      <c r="O109" s="340"/>
      <c r="P109" s="340"/>
      <c r="Q109" s="340">
        <f t="shared" si="39"/>
        <v>0</v>
      </c>
      <c r="R109" s="319"/>
      <c r="S109" s="319"/>
      <c r="T109" s="319"/>
      <c r="U109" s="340">
        <f t="shared" si="32"/>
        <v>0</v>
      </c>
      <c r="V109" s="340">
        <f t="shared" si="40"/>
        <v>0</v>
      </c>
      <c r="W109" s="340">
        <f t="shared" si="41"/>
        <v>0</v>
      </c>
      <c r="X109" s="340">
        <f t="shared" si="42"/>
        <v>0</v>
      </c>
      <c r="Y109" s="331"/>
      <c r="Z109" s="331"/>
      <c r="AA109" s="331"/>
      <c r="AB109" s="331"/>
      <c r="AC109" s="319"/>
      <c r="AD109" s="319">
        <f t="shared" si="34"/>
        <v>0</v>
      </c>
      <c r="AE109" s="319">
        <f t="shared" si="36"/>
        <v>0</v>
      </c>
      <c r="AF109" s="320">
        <f t="shared" si="35"/>
        <v>0</v>
      </c>
      <c r="AG109" s="319">
        <f t="shared" si="43"/>
        <v>0</v>
      </c>
      <c r="AH109" s="319"/>
      <c r="AI109" s="319">
        <v>44</v>
      </c>
      <c r="AJ109" s="319"/>
      <c r="AK109" s="319"/>
      <c r="AL109" s="319"/>
      <c r="AM109" s="347"/>
      <c r="AN109" s="319"/>
      <c r="AO109" s="319">
        <v>0</v>
      </c>
      <c r="AP109" s="319">
        <f t="shared" si="44"/>
        <v>0</v>
      </c>
      <c r="AQ109" s="321"/>
      <c r="AR109" s="323"/>
      <c r="AS109" s="324"/>
    </row>
    <row r="110" spans="1:45" ht="15" hidden="1" customHeight="1">
      <c r="A110" s="330" t="s">
        <v>47</v>
      </c>
      <c r="B110" s="322"/>
      <c r="C110" s="318" t="s">
        <v>252</v>
      </c>
      <c r="D110" s="319">
        <f>+[6]էլ.էներգիա!D22/1000</f>
        <v>273.9708</v>
      </c>
      <c r="E110" s="319">
        <f>+[6]էլ.էներգիա!F22/1000</f>
        <v>296.12834999999995</v>
      </c>
      <c r="F110" s="319">
        <f>+[6]էլ.էներգիա!H22/1000</f>
        <v>232.81700000000001</v>
      </c>
      <c r="G110" s="340">
        <f t="shared" si="30"/>
        <v>802.91615000000002</v>
      </c>
      <c r="H110" s="319">
        <f>+[6]էլ.էներգիա!J22/1000</f>
        <v>232.577</v>
      </c>
      <c r="I110" s="319">
        <f>+[6]էլ.էներգիա!L22/1000</f>
        <v>201.75</v>
      </c>
      <c r="J110" s="319">
        <f>+[6]էլ.էներգիա!N22/1000</f>
        <v>210.41900000000001</v>
      </c>
      <c r="K110" s="340">
        <f t="shared" si="31"/>
        <v>644.74599999999998</v>
      </c>
      <c r="L110" s="340">
        <f t="shared" si="37"/>
        <v>1447.6621500000001</v>
      </c>
      <c r="M110" s="340">
        <f t="shared" si="29"/>
        <v>1592.4283650000002</v>
      </c>
      <c r="N110" s="319">
        <f>+[6]էլ.էներգիա!P22/1000</f>
        <v>434.62099999999998</v>
      </c>
      <c r="O110" s="319">
        <f>+[6]էլ.էներգիա!R22/1000</f>
        <v>438.81</v>
      </c>
      <c r="P110" s="319">
        <f>+[6]էլ.էներգիա!T22/1000</f>
        <v>0</v>
      </c>
      <c r="Q110" s="340">
        <f t="shared" si="39"/>
        <v>873.43100000000004</v>
      </c>
      <c r="R110" s="319">
        <f>+[6]էլ.էներգիա!V22/1000</f>
        <v>0</v>
      </c>
      <c r="S110" s="319">
        <f>+[6]էլ.էներգիա!X22/1000</f>
        <v>0</v>
      </c>
      <c r="T110" s="319">
        <f>+[6]էլ.էներգիա!Z22/1000</f>
        <v>0</v>
      </c>
      <c r="U110" s="340">
        <f t="shared" si="32"/>
        <v>0</v>
      </c>
      <c r="V110" s="340">
        <f t="shared" si="40"/>
        <v>2321.0931500000002</v>
      </c>
      <c r="W110" s="340">
        <f t="shared" si="41"/>
        <v>4457.6000000000004</v>
      </c>
      <c r="X110" s="340">
        <f t="shared" si="42"/>
        <v>2136.5068500000002</v>
      </c>
      <c r="Y110" s="327">
        <v>1888.3</v>
      </c>
      <c r="Z110" s="327">
        <v>1179.8</v>
      </c>
      <c r="AA110" s="327">
        <v>1389.5000000000005</v>
      </c>
      <c r="AB110" s="327">
        <v>1100.5</v>
      </c>
      <c r="AC110" s="319">
        <f t="shared" ref="AC110:AC114" si="46">SUM(Y110:AB110)</f>
        <v>5558.1</v>
      </c>
      <c r="AD110" s="319">
        <f t="shared" si="34"/>
        <v>5558.1</v>
      </c>
      <c r="AE110" s="319">
        <f t="shared" si="36"/>
        <v>2321.0931500000002</v>
      </c>
      <c r="AF110" s="320">
        <f t="shared" si="35"/>
        <v>3237.0068500000002</v>
      </c>
      <c r="AG110" s="319">
        <f t="shared" si="43"/>
        <v>3040.0905150000003</v>
      </c>
      <c r="AH110" s="319"/>
      <c r="AI110" s="319">
        <v>44</v>
      </c>
      <c r="AJ110" s="319"/>
      <c r="AK110" s="319"/>
      <c r="AL110" s="319"/>
      <c r="AM110" s="347"/>
      <c r="AN110" s="319"/>
      <c r="AO110" s="319">
        <v>5558.1</v>
      </c>
      <c r="AP110" s="319">
        <f t="shared" si="44"/>
        <v>2518.009485</v>
      </c>
      <c r="AQ110" s="321"/>
      <c r="AR110" s="323">
        <v>5986.1</v>
      </c>
      <c r="AS110" s="324">
        <f t="shared" si="45"/>
        <v>428</v>
      </c>
    </row>
    <row r="111" spans="1:45" ht="15" hidden="1" customHeight="1">
      <c r="A111" s="330" t="s">
        <v>47</v>
      </c>
      <c r="B111" s="322"/>
      <c r="C111" s="318" t="s">
        <v>253</v>
      </c>
      <c r="D111" s="319">
        <f>+[6]գազ!E23/1000</f>
        <v>701.95</v>
      </c>
      <c r="E111" s="319">
        <f>+[6]գազ!G23/1000</f>
        <v>858.79100000000005</v>
      </c>
      <c r="F111" s="319">
        <f>+[6]գազ!I23/1000</f>
        <v>586.30200000000002</v>
      </c>
      <c r="G111" s="340">
        <f t="shared" si="30"/>
        <v>2147.0430000000001</v>
      </c>
      <c r="H111" s="319">
        <f>+[6]գազ!K23/1000</f>
        <v>585.32899999999995</v>
      </c>
      <c r="I111" s="319">
        <f>+[6]գազ!M23/1000</f>
        <v>0</v>
      </c>
      <c r="J111" s="319">
        <f>+[6]գազ!M23/1000</f>
        <v>0</v>
      </c>
      <c r="K111" s="340">
        <f t="shared" si="31"/>
        <v>585.32899999999995</v>
      </c>
      <c r="L111" s="340">
        <f t="shared" si="37"/>
        <v>2732.3720000000003</v>
      </c>
      <c r="M111" s="340">
        <f>+D111/2</f>
        <v>350.97500000000002</v>
      </c>
      <c r="N111" s="319">
        <f>+[6]գազ!Q23/1000</f>
        <v>0</v>
      </c>
      <c r="O111" s="319">
        <f>+[6]գազ!S23/1000</f>
        <v>0</v>
      </c>
      <c r="P111" s="319">
        <f>+[6]գազ!U23/1000</f>
        <v>0</v>
      </c>
      <c r="Q111" s="340">
        <f t="shared" si="39"/>
        <v>0</v>
      </c>
      <c r="R111" s="319">
        <f>+[6]գազ!W23/1000</f>
        <v>0</v>
      </c>
      <c r="S111" s="319">
        <f>+[6]գազ!Y23/1000</f>
        <v>0</v>
      </c>
      <c r="T111" s="319">
        <f>+[6]գազ!AA23/1000</f>
        <v>0</v>
      </c>
      <c r="U111" s="340">
        <f t="shared" si="32"/>
        <v>0</v>
      </c>
      <c r="V111" s="340">
        <f t="shared" si="40"/>
        <v>2732.3720000000003</v>
      </c>
      <c r="W111" s="340">
        <f t="shared" si="41"/>
        <v>3482.2</v>
      </c>
      <c r="X111" s="340">
        <f t="shared" si="42"/>
        <v>749.82799999999952</v>
      </c>
      <c r="Y111" s="327">
        <v>2733.7</v>
      </c>
      <c r="Z111" s="327">
        <v>748.5</v>
      </c>
      <c r="AA111" s="327"/>
      <c r="AB111" s="327">
        <v>827.80000000000018</v>
      </c>
      <c r="AC111" s="319">
        <f t="shared" si="46"/>
        <v>4310</v>
      </c>
      <c r="AD111" s="319">
        <f t="shared" si="34"/>
        <v>4310</v>
      </c>
      <c r="AE111" s="319">
        <f t="shared" si="36"/>
        <v>2732.3720000000003</v>
      </c>
      <c r="AF111" s="320">
        <f t="shared" si="35"/>
        <v>1577.6279999999997</v>
      </c>
      <c r="AG111" s="319">
        <f t="shared" si="43"/>
        <v>3083.3470000000002</v>
      </c>
      <c r="AH111" s="319"/>
      <c r="AI111" s="319">
        <v>44</v>
      </c>
      <c r="AJ111" s="319"/>
      <c r="AK111" s="319"/>
      <c r="AL111" s="319"/>
      <c r="AM111" s="347"/>
      <c r="AN111" s="319"/>
      <c r="AO111" s="319">
        <v>4310</v>
      </c>
      <c r="AP111" s="319">
        <f t="shared" si="44"/>
        <v>1226.6529999999998</v>
      </c>
      <c r="AQ111" s="321"/>
      <c r="AR111" s="323"/>
      <c r="AS111" s="324"/>
    </row>
    <row r="112" spans="1:45" ht="15" hidden="1" customHeight="1">
      <c r="A112" s="330" t="s">
        <v>47</v>
      </c>
      <c r="B112" s="322"/>
      <c r="C112" s="318" t="s">
        <v>254</v>
      </c>
      <c r="D112" s="319">
        <f>+[6]ջուր!D23/1000</f>
        <v>18.72</v>
      </c>
      <c r="E112" s="319">
        <f>+[6]ջուր!F23/1000</f>
        <v>13.68</v>
      </c>
      <c r="F112" s="319">
        <f>+[6]ջուր!H23/1000</f>
        <v>18.36</v>
      </c>
      <c r="G112" s="340">
        <f t="shared" si="30"/>
        <v>50.76</v>
      </c>
      <c r="H112" s="319">
        <f>+[6]ջուր!J23/1000</f>
        <v>0.54</v>
      </c>
      <c r="I112" s="319">
        <f>+[6]ջուր!L23/1000</f>
        <v>16.920000000000002</v>
      </c>
      <c r="J112" s="319">
        <f>+[6]ջուր!N23/1000</f>
        <v>11.88</v>
      </c>
      <c r="K112" s="340">
        <f t="shared" si="31"/>
        <v>29.340000000000003</v>
      </c>
      <c r="L112" s="340">
        <f t="shared" si="37"/>
        <v>80.099999999999994</v>
      </c>
      <c r="M112" s="340">
        <f t="shared" si="29"/>
        <v>88.11</v>
      </c>
      <c r="N112" s="319">
        <f>+[6]ջուր!P23/1000</f>
        <v>8.1</v>
      </c>
      <c r="O112" s="319">
        <f>+[6]ջուր!R23/1000</f>
        <v>0</v>
      </c>
      <c r="P112" s="319">
        <f>+[6]ջուր!T23/1000</f>
        <v>0</v>
      </c>
      <c r="Q112" s="340">
        <f t="shared" si="39"/>
        <v>8.1</v>
      </c>
      <c r="R112" s="319">
        <f>+[6]ջուր!V23/1000</f>
        <v>0</v>
      </c>
      <c r="S112" s="319">
        <f>+[6]ջուր!X23/1000</f>
        <v>0</v>
      </c>
      <c r="T112" s="319">
        <f>+[6]ջուր!Z23/1000</f>
        <v>0</v>
      </c>
      <c r="U112" s="340">
        <f t="shared" si="32"/>
        <v>0</v>
      </c>
      <c r="V112" s="340">
        <f t="shared" si="40"/>
        <v>88.199999999999989</v>
      </c>
      <c r="W112" s="340">
        <f t="shared" si="41"/>
        <v>462.8</v>
      </c>
      <c r="X112" s="340">
        <f t="shared" si="42"/>
        <v>374.6</v>
      </c>
      <c r="Y112" s="327">
        <v>154.30000000000001</v>
      </c>
      <c r="Z112" s="327">
        <v>154.30000000000001</v>
      </c>
      <c r="AA112" s="327">
        <v>154.19999999999999</v>
      </c>
      <c r="AB112" s="327">
        <v>158.69999999999999</v>
      </c>
      <c r="AC112" s="319">
        <f t="shared" si="46"/>
        <v>621.5</v>
      </c>
      <c r="AD112" s="319">
        <f t="shared" si="34"/>
        <v>621.5</v>
      </c>
      <c r="AE112" s="319">
        <f t="shared" si="36"/>
        <v>88.199999999999989</v>
      </c>
      <c r="AF112" s="320">
        <f t="shared" si="35"/>
        <v>533.29999999999995</v>
      </c>
      <c r="AG112" s="319">
        <f t="shared" si="43"/>
        <v>168.20999999999998</v>
      </c>
      <c r="AH112" s="319"/>
      <c r="AI112" s="319">
        <v>44</v>
      </c>
      <c r="AJ112" s="319"/>
      <c r="AK112" s="319"/>
      <c r="AL112" s="319"/>
      <c r="AM112" s="347"/>
      <c r="AN112" s="319"/>
      <c r="AO112" s="319">
        <v>621.5</v>
      </c>
      <c r="AP112" s="319">
        <f t="shared" si="44"/>
        <v>453.29</v>
      </c>
      <c r="AQ112" s="321"/>
      <c r="AR112" s="323">
        <v>782.5</v>
      </c>
      <c r="AS112" s="324">
        <f t="shared" si="45"/>
        <v>161</v>
      </c>
    </row>
    <row r="113" spans="1:46" ht="15" hidden="1" customHeight="1">
      <c r="A113" s="330" t="s">
        <v>47</v>
      </c>
      <c r="B113" s="322"/>
      <c r="C113" s="318" t="s">
        <v>255</v>
      </c>
      <c r="D113" s="319">
        <f>+[6]հեռ!C23/1000</f>
        <v>72.722300000000004</v>
      </c>
      <c r="E113" s="319">
        <f>+[6]հեռ!D23/1000</f>
        <v>62.209000000000003</v>
      </c>
      <c r="F113" s="319">
        <f>+[6]հեռ!E23/1000</f>
        <v>74.738</v>
      </c>
      <c r="G113" s="340">
        <f t="shared" si="30"/>
        <v>209.66930000000002</v>
      </c>
      <c r="H113" s="319">
        <f>+[6]հեռ!F23/1000</f>
        <v>73.831000000000003</v>
      </c>
      <c r="I113" s="319">
        <f>+[6]հեռ!G23/1000</f>
        <v>73.426000000000002</v>
      </c>
      <c r="J113" s="319">
        <f>+[6]հեռ!H23/1000</f>
        <v>68.728999999999999</v>
      </c>
      <c r="K113" s="340">
        <f t="shared" si="31"/>
        <v>215.98599999999999</v>
      </c>
      <c r="L113" s="340">
        <f t="shared" si="37"/>
        <v>425.65530000000001</v>
      </c>
      <c r="M113" s="340">
        <f t="shared" si="29"/>
        <v>468.22083000000003</v>
      </c>
      <c r="N113" s="319">
        <f>+[6]հեռ!I23/1000</f>
        <v>68.831000000000003</v>
      </c>
      <c r="O113" s="319">
        <f>+[6]հեռ!J23/1000</f>
        <v>63.091000000000001</v>
      </c>
      <c r="P113" s="319">
        <f>+[6]հեռ!K23/1000</f>
        <v>0</v>
      </c>
      <c r="Q113" s="340">
        <f t="shared" si="39"/>
        <v>131.922</v>
      </c>
      <c r="R113" s="319">
        <f>+[6]հեռ!L23/1000</f>
        <v>0</v>
      </c>
      <c r="S113" s="319">
        <f>+[6]փոստ!V23/1000</f>
        <v>0</v>
      </c>
      <c r="T113" s="319">
        <f>+[6]հեռ!N23/1000</f>
        <v>0</v>
      </c>
      <c r="U113" s="340">
        <f t="shared" si="32"/>
        <v>0</v>
      </c>
      <c r="V113" s="340">
        <f t="shared" si="40"/>
        <v>557.57730000000004</v>
      </c>
      <c r="W113" s="340">
        <f t="shared" si="41"/>
        <v>715.9</v>
      </c>
      <c r="X113" s="340">
        <f t="shared" si="42"/>
        <v>158.32269999999994</v>
      </c>
      <c r="Y113" s="327">
        <v>218.8</v>
      </c>
      <c r="Z113" s="327">
        <v>248.59999999999997</v>
      </c>
      <c r="AA113" s="327">
        <v>248.5</v>
      </c>
      <c r="AB113" s="327">
        <v>134.10000000000002</v>
      </c>
      <c r="AC113" s="319">
        <f t="shared" si="46"/>
        <v>850</v>
      </c>
      <c r="AD113" s="319">
        <f t="shared" si="34"/>
        <v>850</v>
      </c>
      <c r="AE113" s="319">
        <f t="shared" si="36"/>
        <v>557.57730000000004</v>
      </c>
      <c r="AF113" s="320">
        <f t="shared" si="35"/>
        <v>292.42269999999996</v>
      </c>
      <c r="AG113" s="319">
        <f t="shared" si="43"/>
        <v>893.8761300000001</v>
      </c>
      <c r="AH113" s="319"/>
      <c r="AI113" s="319">
        <v>44</v>
      </c>
      <c r="AJ113" s="319"/>
      <c r="AK113" s="319"/>
      <c r="AL113" s="319"/>
      <c r="AM113" s="347"/>
      <c r="AN113" s="319"/>
      <c r="AO113" s="319">
        <v>850</v>
      </c>
      <c r="AP113" s="319">
        <f t="shared" si="44"/>
        <v>-43.876130000000103</v>
      </c>
      <c r="AQ113" s="321"/>
      <c r="AR113" s="323"/>
      <c r="AS113" s="324"/>
    </row>
    <row r="114" spans="1:46" ht="20.100000000000001" customHeight="1">
      <c r="A114" s="330" t="s">
        <v>47</v>
      </c>
      <c r="B114" s="322"/>
      <c r="C114" s="318" t="s">
        <v>256</v>
      </c>
      <c r="D114" s="319">
        <f>+[6]փոստ!Z23/1000</f>
        <v>3621.9</v>
      </c>
      <c r="E114" s="319">
        <f>+[6]փոստ!D23/1000</f>
        <v>2416.59</v>
      </c>
      <c r="F114" s="319">
        <f>+[6]փոստ!F23/1000</f>
        <v>2956.99</v>
      </c>
      <c r="G114" s="340">
        <f t="shared" si="30"/>
        <v>8995.48</v>
      </c>
      <c r="H114" s="319">
        <f>+[6]փոստ!H23/1000</f>
        <v>2608.7600000000002</v>
      </c>
      <c r="I114" s="319">
        <f>+[6]փոստ!J23/1000</f>
        <v>3314.49</v>
      </c>
      <c r="J114" s="319">
        <f>+[6]փոստ!L23/1000</f>
        <v>3677.46</v>
      </c>
      <c r="K114" s="340">
        <f t="shared" si="31"/>
        <v>9600.7099999999991</v>
      </c>
      <c r="L114" s="340">
        <f t="shared" si="37"/>
        <v>18596.189999999999</v>
      </c>
      <c r="M114" s="340">
        <f t="shared" ref="M114:M120" si="47">+(G114+K114)*1.1</f>
        <v>20455.809000000001</v>
      </c>
      <c r="N114" s="319">
        <f>+[6]փոստ!N23/1000</f>
        <v>4182.8500000000004</v>
      </c>
      <c r="O114" s="319">
        <f>+[6]փոստ!P23/1000</f>
        <v>2859.55</v>
      </c>
      <c r="P114" s="319">
        <f>+[6]փոստ!R23/1000</f>
        <v>0</v>
      </c>
      <c r="Q114" s="340">
        <f t="shared" si="39"/>
        <v>7042.4000000000005</v>
      </c>
      <c r="R114" s="319">
        <f>+[6]փոստ!T23/1000</f>
        <v>0</v>
      </c>
      <c r="S114" s="319">
        <f>+[6]փոստ!V23/1000</f>
        <v>0</v>
      </c>
      <c r="T114" s="319">
        <f>+[6]փոստ!X23/1000</f>
        <v>0</v>
      </c>
      <c r="U114" s="340">
        <f t="shared" si="32"/>
        <v>0</v>
      </c>
      <c r="V114" s="340">
        <f t="shared" si="40"/>
        <v>25638.59</v>
      </c>
      <c r="W114" s="340">
        <f t="shared" si="41"/>
        <v>16681.3</v>
      </c>
      <c r="X114" s="340">
        <f t="shared" si="42"/>
        <v>-8957.2900000000009</v>
      </c>
      <c r="Y114" s="329">
        <v>4751.8</v>
      </c>
      <c r="Z114" s="329">
        <v>5964.7</v>
      </c>
      <c r="AA114" s="329">
        <v>5964.7999999999993</v>
      </c>
      <c r="AB114" s="329">
        <v>7321.9000000000015</v>
      </c>
      <c r="AC114" s="319">
        <f t="shared" si="46"/>
        <v>24003.200000000001</v>
      </c>
      <c r="AD114" s="319">
        <f t="shared" si="34"/>
        <v>24003.200000000001</v>
      </c>
      <c r="AE114" s="319">
        <f t="shared" si="36"/>
        <v>25638.59</v>
      </c>
      <c r="AF114" s="320">
        <f t="shared" si="35"/>
        <v>-1635.3899999999994</v>
      </c>
      <c r="AG114" s="319">
        <f t="shared" si="43"/>
        <v>39051.998999999996</v>
      </c>
      <c r="AH114" s="319">
        <f>+AG114+AG114*AI114/100</f>
        <v>56234.878559999997</v>
      </c>
      <c r="AI114" s="319">
        <v>44</v>
      </c>
      <c r="AJ114" s="319">
        <v>12</v>
      </c>
      <c r="AK114" s="319">
        <f>+AH114/AJ114</f>
        <v>4686.2398800000001</v>
      </c>
      <c r="AL114" s="319">
        <v>4</v>
      </c>
      <c r="AM114" s="347">
        <f>+AK114*AL114</f>
        <v>18744.95952</v>
      </c>
      <c r="AN114" s="319"/>
      <c r="AO114" s="319">
        <v>24003.200000000001</v>
      </c>
      <c r="AP114" s="319">
        <f t="shared" si="44"/>
        <v>-15048.798999999995</v>
      </c>
      <c r="AQ114" s="321"/>
      <c r="AR114" s="323">
        <v>29603.200000000001</v>
      </c>
      <c r="AS114" s="324">
        <f t="shared" si="45"/>
        <v>5600</v>
      </c>
    </row>
    <row r="115" spans="1:46" ht="17.25" customHeight="1">
      <c r="A115" s="332" t="s">
        <v>257</v>
      </c>
      <c r="B115" s="385" t="s">
        <v>24</v>
      </c>
      <c r="C115" s="333" t="s">
        <v>24</v>
      </c>
      <c r="D115" s="319"/>
      <c r="E115" s="319"/>
      <c r="F115" s="319"/>
      <c r="G115" s="340"/>
      <c r="H115" s="319"/>
      <c r="I115" s="319"/>
      <c r="J115" s="319"/>
      <c r="K115" s="340"/>
      <c r="L115" s="340">
        <f t="shared" si="37"/>
        <v>0</v>
      </c>
      <c r="M115" s="340">
        <f t="shared" si="38"/>
        <v>0</v>
      </c>
      <c r="N115" s="319"/>
      <c r="O115" s="319"/>
      <c r="P115" s="319"/>
      <c r="Q115" s="340"/>
      <c r="R115" s="319"/>
      <c r="S115" s="340"/>
      <c r="T115" s="340"/>
      <c r="U115" s="340"/>
      <c r="V115" s="340"/>
      <c r="W115" s="340"/>
      <c r="X115" s="340"/>
      <c r="Y115" s="319"/>
      <c r="Z115" s="319"/>
      <c r="AA115" s="319"/>
      <c r="AB115" s="319"/>
      <c r="AC115" s="319"/>
      <c r="AD115" s="319"/>
      <c r="AE115" s="319">
        <f t="shared" si="36"/>
        <v>0</v>
      </c>
      <c r="AF115" s="320">
        <f>Z115-H115</f>
        <v>0</v>
      </c>
      <c r="AG115" s="319">
        <f t="shared" si="43"/>
        <v>0</v>
      </c>
      <c r="AH115" s="319"/>
      <c r="AI115" s="319">
        <v>44</v>
      </c>
      <c r="AJ115" s="319"/>
      <c r="AK115" s="319"/>
      <c r="AL115" s="319"/>
      <c r="AM115" s="347"/>
      <c r="AN115" s="319"/>
      <c r="AO115" s="319"/>
      <c r="AP115" s="319">
        <f t="shared" si="44"/>
        <v>0</v>
      </c>
      <c r="AQ115" s="321"/>
      <c r="AR115" s="323"/>
      <c r="AS115" s="323"/>
    </row>
    <row r="116" spans="1:46" ht="20.100000000000001" hidden="1" customHeight="1">
      <c r="A116" s="332" t="s">
        <v>257</v>
      </c>
      <c r="B116" s="385"/>
      <c r="C116" s="318" t="s">
        <v>252</v>
      </c>
      <c r="D116" s="340">
        <f>D14+D20+D26+D32+D38+D44+D50+D56+D62+D68+D74+D80+D86+D92+D98+D104+D110</f>
        <v>13716.454229999998</v>
      </c>
      <c r="E116" s="340">
        <f>E14+E20+E26+E32+E38+E44+E50+E56+E62+E68+E74+E80+E86+E92+E98+E104+E110</f>
        <v>14794.16747</v>
      </c>
      <c r="F116" s="340">
        <f>F14+F20+F26+F32+F38+F44+F50+F56+F62+F68+F74+F80+F86+F92+F98+F104+F110</f>
        <v>13292.980659999997</v>
      </c>
      <c r="G116" s="340">
        <f>G14+G20+G26+G32+G38+G44+G50+G56+G62+G68+G74+G80+G86+G92+G98+G104+G110</f>
        <v>41803.602359999997</v>
      </c>
      <c r="H116" s="340">
        <f t="shared" ref="H116:U120" si="48">H14+H20+H26+H32+H38+H44+H50+H56+H62+H68+H74+H80+H86+H92+H98+H104+H110</f>
        <v>13498.126260000001</v>
      </c>
      <c r="I116" s="340">
        <f t="shared" si="48"/>
        <v>9839.7283499999994</v>
      </c>
      <c r="J116" s="340">
        <f t="shared" si="48"/>
        <v>9669.1432800000002</v>
      </c>
      <c r="K116" s="340">
        <f t="shared" si="48"/>
        <v>33006.997889999999</v>
      </c>
      <c r="L116" s="340">
        <f t="shared" si="37"/>
        <v>74810.600249999989</v>
      </c>
      <c r="M116" s="340">
        <f t="shared" si="47"/>
        <v>82291.660274999987</v>
      </c>
      <c r="N116" s="340">
        <f t="shared" si="48"/>
        <v>13340.742289999998</v>
      </c>
      <c r="O116" s="340">
        <f t="shared" si="48"/>
        <v>3518.8432200000002</v>
      </c>
      <c r="P116" s="340">
        <f t="shared" si="48"/>
        <v>0</v>
      </c>
      <c r="Q116" s="340">
        <f>Q14+Q20+Q26+Q32+Q38+Q44+Q50+Q56+Q62+Q68+Q74+Q80+Q86+Q92+Q98+Q104+Q110</f>
        <v>16859.585510000001</v>
      </c>
      <c r="R116" s="340">
        <f t="shared" si="48"/>
        <v>2523.5003999999999</v>
      </c>
      <c r="S116" s="340">
        <f t="shared" si="48"/>
        <v>2523.5003999999999</v>
      </c>
      <c r="T116" s="340">
        <f t="shared" si="48"/>
        <v>2523.5003999999999</v>
      </c>
      <c r="U116" s="340">
        <f t="shared" si="48"/>
        <v>7570.5011999999997</v>
      </c>
      <c r="V116" s="340">
        <f>V14+V20+V26+V32+V38+V44+V50+V56+V62+V68+V74+V80+V86+V92+V98+V104+V110</f>
        <v>99240.686960000006</v>
      </c>
      <c r="W116" s="340">
        <f>W14+W20+W26+W32+W38+W44+W50+W56+W62+W68+W74+W80+W86+W92+W98+W104+W110</f>
        <v>125263.8</v>
      </c>
      <c r="X116" s="340">
        <f t="shared" ref="X116:AB116" si="49">X14+X20+X26+X32+X38+X44+X50+X56+X62+X68+X74+X80+X86+X92+X98+X104+X110</f>
        <v>26023.11304</v>
      </c>
      <c r="Y116" s="340">
        <f t="shared" si="49"/>
        <v>58401.9</v>
      </c>
      <c r="Z116" s="340">
        <f t="shared" si="49"/>
        <v>35169.4</v>
      </c>
      <c r="AA116" s="340">
        <f t="shared" si="49"/>
        <v>31692.5</v>
      </c>
      <c r="AB116" s="340">
        <f t="shared" si="49"/>
        <v>44503.700000000004</v>
      </c>
      <c r="AC116" s="340">
        <f>AC14+AC20+AC26+AC32+AC38+AC44+AC50+AC56+AC62+AC68+AC74+AC80+AC86+AC92+AC98+AC104+AC110</f>
        <v>169767.5</v>
      </c>
      <c r="AD116" s="340">
        <f t="shared" ref="AD116:AF118" si="50">AD14+AD20+AD26+AD32+AD38+AD44+AD50+AD56+AD62+AD68+AD74+AD80+AD86+AD92+AD98+AD104+AD110</f>
        <v>169767.5</v>
      </c>
      <c r="AE116" s="340">
        <f t="shared" si="50"/>
        <v>99240.686960000006</v>
      </c>
      <c r="AF116" s="341">
        <f t="shared" si="50"/>
        <v>70526.813040000008</v>
      </c>
      <c r="AG116" s="319">
        <f t="shared" si="43"/>
        <v>157102.26052499999</v>
      </c>
      <c r="AH116" s="319"/>
      <c r="AI116" s="319">
        <v>44</v>
      </c>
      <c r="AJ116" s="319"/>
      <c r="AK116" s="319"/>
      <c r="AL116" s="319"/>
      <c r="AM116" s="347"/>
      <c r="AN116" s="319"/>
      <c r="AO116" s="340">
        <v>169767.5</v>
      </c>
      <c r="AP116" s="319">
        <f t="shared" si="44"/>
        <v>12665.239475000009</v>
      </c>
      <c r="AQ116" s="321"/>
      <c r="AR116" s="340">
        <f t="shared" ref="AR116:AS120" si="51">AR14+AR20+AR26+AR32+AR38+AR44+AR50+AR56+AR62+AR68+AR74+AR80+AR86+AR92+AR98+AR104+AR110</f>
        <v>174149.5</v>
      </c>
      <c r="AS116" s="340">
        <f t="shared" si="51"/>
        <v>4381.9999999999982</v>
      </c>
      <c r="AT116" s="307">
        <f>+AR116-AG116</f>
        <v>17047.239475000009</v>
      </c>
    </row>
    <row r="117" spans="1:46" ht="20.100000000000001" hidden="1" customHeight="1">
      <c r="A117" s="332" t="s">
        <v>257</v>
      </c>
      <c r="B117" s="385"/>
      <c r="C117" s="318" t="s">
        <v>253</v>
      </c>
      <c r="D117" s="340">
        <f t="shared" ref="D117:D118" si="52">D15+D21+D27+D33+D39+D45+D51+D57+D63+D69+D75+D81+D87+D93+D99+D105+D111</f>
        <v>24827.457090000004</v>
      </c>
      <c r="E117" s="340">
        <f>E15+E21+E27+E33+E39+E45+E51+E57+E63+E69+E75+E81+E87+E93+E99+E105+E111</f>
        <v>27995.123710000007</v>
      </c>
      <c r="F117" s="340">
        <f t="shared" ref="F117:G120" si="53">F15+F21+F27+F33+F39+F45+F51+F57+F63+F69+F75+F81+F87+F93+F99+F105+F111</f>
        <v>20757.841099999998</v>
      </c>
      <c r="G117" s="340">
        <f t="shared" si="53"/>
        <v>73580.421900000001</v>
      </c>
      <c r="H117" s="340">
        <f t="shared" si="48"/>
        <v>20479.639030000002</v>
      </c>
      <c r="I117" s="340">
        <f t="shared" si="48"/>
        <v>4112.7860000000001</v>
      </c>
      <c r="J117" s="340">
        <f t="shared" si="48"/>
        <v>16.032</v>
      </c>
      <c r="K117" s="340">
        <f t="shared" si="48"/>
        <v>24608.457030000001</v>
      </c>
      <c r="L117" s="340">
        <f t="shared" si="37"/>
        <v>98188.878930000006</v>
      </c>
      <c r="M117" s="340">
        <f>+D117/2</f>
        <v>12413.728545000002</v>
      </c>
      <c r="N117" s="340">
        <f t="shared" si="48"/>
        <v>1.8069999999999999</v>
      </c>
      <c r="O117" s="340">
        <f t="shared" si="48"/>
        <v>0.27800000000000002</v>
      </c>
      <c r="P117" s="340">
        <f t="shared" si="48"/>
        <v>0</v>
      </c>
      <c r="Q117" s="340">
        <f t="shared" si="48"/>
        <v>2.085</v>
      </c>
      <c r="R117" s="340">
        <f t="shared" si="48"/>
        <v>0</v>
      </c>
      <c r="S117" s="340">
        <f t="shared" si="48"/>
        <v>0</v>
      </c>
      <c r="T117" s="340">
        <f t="shared" si="48"/>
        <v>0</v>
      </c>
      <c r="U117" s="340">
        <f>U15+U21+U27+U33+U39+U45+U51+U57+U63+U69+U75+U81+U87+U93+U99+U105+U111</f>
        <v>0</v>
      </c>
      <c r="V117" s="340">
        <f t="shared" ref="V117:AF120" si="54">V15+V21+V27+V33+V39+V45+V51+V57+V63+V69+V75+V81+V87+V93+V99+V105+V111</f>
        <v>98190.963929999998</v>
      </c>
      <c r="W117" s="340">
        <f t="shared" si="54"/>
        <v>113905.00000000001</v>
      </c>
      <c r="X117" s="340">
        <f t="shared" si="54"/>
        <v>15714.03607</v>
      </c>
      <c r="Y117" s="340">
        <f t="shared" si="54"/>
        <v>92707.3</v>
      </c>
      <c r="Z117" s="340">
        <f t="shared" si="54"/>
        <v>18594.899999999998</v>
      </c>
      <c r="AA117" s="340">
        <f t="shared" si="54"/>
        <v>2602.8000000000002</v>
      </c>
      <c r="AB117" s="340">
        <f t="shared" si="54"/>
        <v>37782.9</v>
      </c>
      <c r="AC117" s="340">
        <f>AC15+AC21+AC27+AC33+AC39+AC45+AC51+AC57+AC63+AC69+AC75+AC81+AC87+AC93+AC99+AC105+AC111</f>
        <v>151687.90000000002</v>
      </c>
      <c r="AD117" s="340">
        <f t="shared" si="50"/>
        <v>151687.90000000002</v>
      </c>
      <c r="AE117" s="340">
        <f t="shared" si="50"/>
        <v>98190.963929999998</v>
      </c>
      <c r="AF117" s="341">
        <f t="shared" si="50"/>
        <v>53496.936069999996</v>
      </c>
      <c r="AG117" s="319">
        <f t="shared" si="43"/>
        <v>110602.60747500001</v>
      </c>
      <c r="AH117" s="319"/>
      <c r="AI117" s="319">
        <v>44</v>
      </c>
      <c r="AJ117" s="319"/>
      <c r="AK117" s="319"/>
      <c r="AL117" s="319"/>
      <c r="AM117" s="347"/>
      <c r="AN117" s="319"/>
      <c r="AO117" s="340">
        <v>151687.90000000002</v>
      </c>
      <c r="AP117" s="319">
        <f t="shared" si="44"/>
        <v>41085.292525000012</v>
      </c>
      <c r="AQ117" s="321"/>
      <c r="AR117" s="340">
        <f t="shared" si="51"/>
        <v>0</v>
      </c>
      <c r="AS117" s="340">
        <f t="shared" si="51"/>
        <v>0</v>
      </c>
      <c r="AT117" s="307"/>
    </row>
    <row r="118" spans="1:46" ht="20.100000000000001" hidden="1" customHeight="1">
      <c r="A118" s="332" t="s">
        <v>257</v>
      </c>
      <c r="B118" s="385"/>
      <c r="C118" s="318" t="s">
        <v>254</v>
      </c>
      <c r="D118" s="340">
        <f t="shared" si="52"/>
        <v>974.99520000000007</v>
      </c>
      <c r="E118" s="340">
        <f>E16+E22+E28+E34+E40+E46+E52+E58+E64+E70+E76+E82+E88+E94+E100+E106+E112</f>
        <v>871.41599999999994</v>
      </c>
      <c r="F118" s="340">
        <f t="shared" si="53"/>
        <v>930.61199999999985</v>
      </c>
      <c r="G118" s="340">
        <f t="shared" si="53"/>
        <v>2777.0232000000001</v>
      </c>
      <c r="H118" s="340">
        <f t="shared" si="48"/>
        <v>984.95099999999991</v>
      </c>
      <c r="I118" s="340">
        <f t="shared" si="48"/>
        <v>1059.894</v>
      </c>
      <c r="J118" s="340">
        <f t="shared" si="48"/>
        <v>969.28499999999997</v>
      </c>
      <c r="K118" s="340">
        <f t="shared" si="48"/>
        <v>3014.1299999999997</v>
      </c>
      <c r="L118" s="340">
        <f t="shared" si="37"/>
        <v>5791.1531999999997</v>
      </c>
      <c r="M118" s="340">
        <f t="shared" si="47"/>
        <v>6370.2685200000005</v>
      </c>
      <c r="N118" s="340">
        <f t="shared" si="48"/>
        <v>1126.4669999999999</v>
      </c>
      <c r="O118" s="340">
        <f t="shared" si="48"/>
        <v>257.41800000000001</v>
      </c>
      <c r="P118" s="340">
        <f t="shared" si="48"/>
        <v>0</v>
      </c>
      <c r="Q118" s="340">
        <f t="shared" si="48"/>
        <v>1383.8849999999998</v>
      </c>
      <c r="R118" s="340">
        <f t="shared" si="48"/>
        <v>0</v>
      </c>
      <c r="S118" s="340">
        <f t="shared" si="48"/>
        <v>0</v>
      </c>
      <c r="T118" s="340">
        <f t="shared" si="48"/>
        <v>0</v>
      </c>
      <c r="U118" s="340">
        <f t="shared" si="48"/>
        <v>0</v>
      </c>
      <c r="V118" s="340">
        <f t="shared" si="54"/>
        <v>7175.0381999999991</v>
      </c>
      <c r="W118" s="340">
        <f t="shared" si="54"/>
        <v>12650.15</v>
      </c>
      <c r="X118" s="340">
        <f t="shared" si="54"/>
        <v>5475.1118000000015</v>
      </c>
      <c r="Y118" s="340">
        <f t="shared" si="54"/>
        <v>4246.1499999999996</v>
      </c>
      <c r="Z118" s="340">
        <f t="shared" si="54"/>
        <v>4127.95</v>
      </c>
      <c r="AA118" s="340">
        <f t="shared" si="54"/>
        <v>4276.05</v>
      </c>
      <c r="AB118" s="340">
        <f t="shared" si="54"/>
        <v>5746.8499999999995</v>
      </c>
      <c r="AC118" s="340">
        <f>AC16+AC22+AC28+AC34+AC40+AC46+AC52+AC58+AC64+AC70+AC76+AC82+AC88+AC94+AC100+AC106+AC112</f>
        <v>18396.999999999996</v>
      </c>
      <c r="AD118" s="340">
        <f t="shared" si="50"/>
        <v>18396.999999999996</v>
      </c>
      <c r="AE118" s="340">
        <f t="shared" si="50"/>
        <v>7175.0381999999991</v>
      </c>
      <c r="AF118" s="341">
        <f t="shared" si="50"/>
        <v>11221.961799999999</v>
      </c>
      <c r="AG118" s="319">
        <f t="shared" si="43"/>
        <v>12161.42172</v>
      </c>
      <c r="AH118" s="319"/>
      <c r="AI118" s="319">
        <v>44</v>
      </c>
      <c r="AJ118" s="319"/>
      <c r="AK118" s="319"/>
      <c r="AL118" s="319"/>
      <c r="AM118" s="347"/>
      <c r="AN118" s="319"/>
      <c r="AO118" s="340">
        <v>18396.999999999996</v>
      </c>
      <c r="AP118" s="319">
        <f t="shared" si="44"/>
        <v>6235.5782799999961</v>
      </c>
      <c r="AQ118" s="321"/>
      <c r="AR118" s="340">
        <f t="shared" si="51"/>
        <v>19248</v>
      </c>
      <c r="AS118" s="340">
        <f t="shared" si="51"/>
        <v>851.00000000000091</v>
      </c>
      <c r="AT118" s="307">
        <f t="shared" ref="AT118" si="55">+AR118-AG118</f>
        <v>7086.5782799999997</v>
      </c>
    </row>
    <row r="119" spans="1:46" ht="20.100000000000001" hidden="1" customHeight="1">
      <c r="A119" s="332" t="s">
        <v>257</v>
      </c>
      <c r="B119" s="385"/>
      <c r="C119" s="318" t="s">
        <v>255</v>
      </c>
      <c r="D119" s="340">
        <f>D17+D23+D29+D35+D41+D47+D53+D59+D65+D71+D77+D83+D89+D95+D101+D107+D113</f>
        <v>2118.1268600000003</v>
      </c>
      <c r="E119" s="340">
        <f>E17+E23+E29+E35+E41+E47+E53+E59+E65+E71+E77+E83+E89+E95+E101+E107+E113</f>
        <v>1852.25422</v>
      </c>
      <c r="F119" s="340">
        <f t="shared" si="53"/>
        <v>2004.6953800000003</v>
      </c>
      <c r="G119" s="340">
        <f t="shared" si="53"/>
        <v>5975.0764600000002</v>
      </c>
      <c r="H119" s="340">
        <f t="shared" si="48"/>
        <v>2034.4394699999996</v>
      </c>
      <c r="I119" s="340">
        <f t="shared" si="48"/>
        <v>2079.33032</v>
      </c>
      <c r="J119" s="340">
        <f t="shared" si="48"/>
        <v>1957.4197600000002</v>
      </c>
      <c r="K119" s="340">
        <f t="shared" si="48"/>
        <v>6071.189550000001</v>
      </c>
      <c r="L119" s="340">
        <f t="shared" si="37"/>
        <v>12046.266010000001</v>
      </c>
      <c r="M119" s="340">
        <f t="shared" si="47"/>
        <v>13250.892611000003</v>
      </c>
      <c r="N119" s="340">
        <f t="shared" si="48"/>
        <v>1672.3664799999997</v>
      </c>
      <c r="O119" s="340">
        <f t="shared" si="48"/>
        <v>576.21651999999995</v>
      </c>
      <c r="P119" s="340">
        <f t="shared" si="48"/>
        <v>0</v>
      </c>
      <c r="Q119" s="340">
        <f t="shared" si="48"/>
        <v>2248.5830000000001</v>
      </c>
      <c r="R119" s="340">
        <f>R17+R23+R29+R35+R41+R47+R53+R59+R65+R71+R77+R83+R89+R95+R101+R107+R113</f>
        <v>0</v>
      </c>
      <c r="S119" s="340">
        <f t="shared" si="48"/>
        <v>0</v>
      </c>
      <c r="T119" s="340">
        <f t="shared" si="48"/>
        <v>0</v>
      </c>
      <c r="U119" s="340">
        <f t="shared" si="48"/>
        <v>0</v>
      </c>
      <c r="V119" s="340">
        <f t="shared" si="54"/>
        <v>14294.84901</v>
      </c>
      <c r="W119" s="340">
        <f t="shared" si="54"/>
        <v>18293.600000000002</v>
      </c>
      <c r="X119" s="340">
        <f t="shared" si="54"/>
        <v>3998.7509899999995</v>
      </c>
      <c r="Y119" s="340">
        <f t="shared" si="54"/>
        <v>6051.6</v>
      </c>
      <c r="Z119" s="340">
        <f t="shared" si="54"/>
        <v>6344.4000000000005</v>
      </c>
      <c r="AA119" s="340">
        <f t="shared" si="54"/>
        <v>5897.6</v>
      </c>
      <c r="AB119" s="340">
        <f t="shared" si="54"/>
        <v>12826.4</v>
      </c>
      <c r="AC119" s="340">
        <f t="shared" si="54"/>
        <v>31120</v>
      </c>
      <c r="AD119" s="340">
        <f t="shared" si="54"/>
        <v>31120</v>
      </c>
      <c r="AE119" s="340">
        <f t="shared" si="54"/>
        <v>14294.84901</v>
      </c>
      <c r="AF119" s="341">
        <f t="shared" si="54"/>
        <v>16825.150990000002</v>
      </c>
      <c r="AG119" s="319">
        <f t="shared" si="43"/>
        <v>25297.158621000002</v>
      </c>
      <c r="AH119" s="319"/>
      <c r="AI119" s="319">
        <v>44</v>
      </c>
      <c r="AJ119" s="319"/>
      <c r="AK119" s="319"/>
      <c r="AL119" s="319"/>
      <c r="AM119" s="347"/>
      <c r="AN119" s="319"/>
      <c r="AO119" s="340">
        <v>31120</v>
      </c>
      <c r="AP119" s="319">
        <f t="shared" si="44"/>
        <v>5822.8413789999977</v>
      </c>
      <c r="AQ119" s="321"/>
      <c r="AR119" s="340">
        <f t="shared" si="51"/>
        <v>0</v>
      </c>
      <c r="AS119" s="340">
        <f t="shared" si="51"/>
        <v>0</v>
      </c>
      <c r="AT119" s="307"/>
    </row>
    <row r="120" spans="1:46" ht="20.100000000000001" customHeight="1" thickBot="1">
      <c r="A120" s="332" t="s">
        <v>257</v>
      </c>
      <c r="B120" s="386"/>
      <c r="C120" s="334" t="s">
        <v>256</v>
      </c>
      <c r="D120" s="335">
        <f>D18+D24+D30+D36+D42+D48+D54+D60+D66+D72+D78+D84+D90+D96+D102+D108+D114</f>
        <v>45442.336000000003</v>
      </c>
      <c r="E120" s="336">
        <f>E18+E24+E30+E36+E42+E48+E54+E60+E66+E72+E78+E84+E90+E96+E102+E108+E114</f>
        <v>26549.520000000004</v>
      </c>
      <c r="F120" s="336">
        <f t="shared" si="53"/>
        <v>33844.22099999999</v>
      </c>
      <c r="G120" s="336">
        <f>G18+G24+G30+G36+G42+G48+G54+G60+G66+G72+G78+G84+G90+G96+G102+G108+G114</f>
        <v>105836.07699999998</v>
      </c>
      <c r="H120" s="336">
        <f t="shared" si="48"/>
        <v>40023.685000000012</v>
      </c>
      <c r="I120" s="336">
        <f t="shared" si="48"/>
        <v>42598.899999999994</v>
      </c>
      <c r="J120" s="336">
        <f t="shared" si="48"/>
        <v>53629.65</v>
      </c>
      <c r="K120" s="336">
        <f t="shared" si="48"/>
        <v>136252.23500000002</v>
      </c>
      <c r="L120" s="340">
        <f t="shared" si="37"/>
        <v>242088.31199999998</v>
      </c>
      <c r="M120" s="340">
        <f t="shared" si="47"/>
        <v>266297.14319999999</v>
      </c>
      <c r="N120" s="336">
        <f t="shared" si="48"/>
        <v>66046.8</v>
      </c>
      <c r="O120" s="336">
        <f t="shared" si="48"/>
        <v>26222.92</v>
      </c>
      <c r="P120" s="336">
        <f t="shared" si="48"/>
        <v>0</v>
      </c>
      <c r="Q120" s="336">
        <f t="shared" si="48"/>
        <v>92269.719999999987</v>
      </c>
      <c r="R120" s="336">
        <f t="shared" si="48"/>
        <v>0</v>
      </c>
      <c r="S120" s="336">
        <f t="shared" si="48"/>
        <v>0</v>
      </c>
      <c r="T120" s="336">
        <f t="shared" si="48"/>
        <v>0</v>
      </c>
      <c r="U120" s="336">
        <f t="shared" si="48"/>
        <v>0</v>
      </c>
      <c r="V120" s="335">
        <f t="shared" si="54"/>
        <v>334358.03200000001</v>
      </c>
      <c r="W120" s="335">
        <f>W18+W24+W30+W36+W42+W48+W54+W60+W66+W72+W78+W84+W90+W96+W102+W108+W114</f>
        <v>290809.55</v>
      </c>
      <c r="X120" s="335">
        <f t="shared" si="54"/>
        <v>-43548.482000000004</v>
      </c>
      <c r="Y120" s="335">
        <f t="shared" si="54"/>
        <v>82251.849999999977</v>
      </c>
      <c r="Z120" s="335">
        <f t="shared" si="54"/>
        <v>104055.5</v>
      </c>
      <c r="AA120" s="335">
        <f t="shared" si="54"/>
        <v>104502.2</v>
      </c>
      <c r="AB120" s="335">
        <f t="shared" si="54"/>
        <v>134589.45000000004</v>
      </c>
      <c r="AC120" s="335">
        <f t="shared" si="54"/>
        <v>425399</v>
      </c>
      <c r="AD120" s="335">
        <f>AD12+AD18+AD24+AD30+AD36+AD42+AD48+AD54+AD60+AD66+AD72+AD78+AD84+AD90+AD96+AD102+AD108+AD114</f>
        <v>425399</v>
      </c>
      <c r="AE120" s="335">
        <f>AE12+AE18+AE24+AE30+AE36+AE42+AE48+AE54+AE60+AE66+AE72+AE78+AE84+AE90+AE96+AE102+AE108+AE114</f>
        <v>334358.03200000001</v>
      </c>
      <c r="AF120" s="337">
        <f t="shared" si="54"/>
        <v>91040.968000000008</v>
      </c>
      <c r="AG120" s="319">
        <f>+G120+K120+M120</f>
        <v>508385.45519999997</v>
      </c>
      <c r="AH120" s="319">
        <f>+AH114+AH108+AH102+AH96+AH90+AH84+AH78+AH72+AH66+AH60+AH54+AH42+AH36+AH30</f>
        <v>732075.05548800004</v>
      </c>
      <c r="AI120" s="319">
        <f t="shared" ref="AI120:AM120" si="56">+AI114+AI108+AI102+AI96+AI90+AI84+AI78+AI72+AI66+AI60+AI54+AI42+AI36+AI30</f>
        <v>616</v>
      </c>
      <c r="AJ120" s="319">
        <f t="shared" si="56"/>
        <v>203</v>
      </c>
      <c r="AK120" s="319">
        <f t="shared" si="56"/>
        <v>50065.309495238726</v>
      </c>
      <c r="AL120" s="319">
        <f t="shared" si="56"/>
        <v>30</v>
      </c>
      <c r="AM120" s="347">
        <f t="shared" si="56"/>
        <v>102243.79360710969</v>
      </c>
      <c r="AN120" s="348"/>
      <c r="AO120" s="335">
        <v>425399</v>
      </c>
      <c r="AP120" s="319">
        <f t="shared" si="44"/>
        <v>-82986.455199999968</v>
      </c>
      <c r="AQ120" s="338"/>
      <c r="AR120" s="336">
        <f t="shared" si="51"/>
        <v>474799</v>
      </c>
      <c r="AS120" s="340">
        <f>AS18+AS24+AS30+AS36+AS42+AS48+AS54+AS60+AS66+AS72+AS78+AS84+AS90+AS96+AS102+AS108+AS114</f>
        <v>49400</v>
      </c>
      <c r="AT120" s="307"/>
    </row>
    <row r="122" spans="1:46">
      <c r="C122" s="339" t="s">
        <v>258</v>
      </c>
      <c r="I122" s="307" t="s">
        <v>259</v>
      </c>
    </row>
    <row r="123" spans="1:46">
      <c r="I123" s="307" t="s">
        <v>260</v>
      </c>
    </row>
  </sheetData>
  <mergeCells count="32">
    <mergeCell ref="B115:B120"/>
    <mergeCell ref="AS4:AS6"/>
    <mergeCell ref="D5:F5"/>
    <mergeCell ref="G5:G6"/>
    <mergeCell ref="H5:J5"/>
    <mergeCell ref="K5:K6"/>
    <mergeCell ref="N5:P5"/>
    <mergeCell ref="Q5:Q6"/>
    <mergeCell ref="R5:T5"/>
    <mergeCell ref="U5:U6"/>
    <mergeCell ref="Y5:Y6"/>
    <mergeCell ref="AE4:AE6"/>
    <mergeCell ref="AF4:AF6"/>
    <mergeCell ref="AG4:AG6"/>
    <mergeCell ref="AO4:AO6"/>
    <mergeCell ref="AP4:AP6"/>
    <mergeCell ref="Z5:Z6"/>
    <mergeCell ref="AR4:AR6"/>
    <mergeCell ref="B1:AF1"/>
    <mergeCell ref="B2:AP2"/>
    <mergeCell ref="B4:B6"/>
    <mergeCell ref="C4:C6"/>
    <mergeCell ref="D4:U4"/>
    <mergeCell ref="V4:V6"/>
    <mergeCell ref="W4:W6"/>
    <mergeCell ref="X4:X6"/>
    <mergeCell ref="Y4:AC4"/>
    <mergeCell ref="AD4:AD6"/>
    <mergeCell ref="AH4:AH6"/>
    <mergeCell ref="AA5:AA6"/>
    <mergeCell ref="AB5:AB6"/>
    <mergeCell ref="AC5:AC6"/>
  </mergeCells>
  <conditionalFormatting sqref="Z98:AB101 Z92:AB95 Z85:AB89 Z74:AB77 Z68:AB71 Z61:AB65 C37:F37 C43:F43 C55:F55 C61:F61 C67:F67 C73:F73 C79:F79 C85:F85 C91:F91 C97:F97 B38:F42 B62:F66 B86:F90 B92:F96 B104:B108 B80:F84 C8:C12 Z80:AB83 Z104:AB105 B68:F72 B98:F102 B10:B12 D10:R12 Z56:AB59 Z115:AB115 B49 C103:K107 B44:K48 W8:X9 C108:F108 H108:J108 G108:G114 K108:K114 R108 Q108:Q114 B56:F60 G16:G17 B13:R13 I16:K16 Q18:R73 Q17 B18:F36 B17:C17 B15:F16 B14:C14 F14:N14 Q15:R16 K17 Q14 B74:F78 B50:K54 D49:K49 G55:K102 Q79:R107 C115:K120 Z107:AB107 Q74:Q78 U10:X115 G18:K43 N22:N24 N25:P43 N20 N21:P21 N116:AF120 G15:K15 N15:N16 N18:P19 N44:O48 N49:P108 N115:R115 L15:M120">
    <cfRule type="cellIs" dxfId="72" priority="67" stopIfTrue="1" operator="equal">
      <formula>0</formula>
    </cfRule>
  </conditionalFormatting>
  <conditionalFormatting sqref="C49">
    <cfRule type="cellIs" dxfId="71" priority="66" stopIfTrue="1" operator="equal">
      <formula>0</formula>
    </cfRule>
  </conditionalFormatting>
  <conditionalFormatting sqref="A13:A18">
    <cfRule type="cellIs" dxfId="70" priority="65" stopIfTrue="1" operator="equal">
      <formula>0</formula>
    </cfRule>
  </conditionalFormatting>
  <conditionalFormatting sqref="A19:A24">
    <cfRule type="cellIs" dxfId="69" priority="64" stopIfTrue="1" operator="equal">
      <formula>0</formula>
    </cfRule>
  </conditionalFormatting>
  <conditionalFormatting sqref="A115:A120">
    <cfRule type="cellIs" dxfId="68" priority="49" stopIfTrue="1" operator="equal">
      <formula>0</formula>
    </cfRule>
  </conditionalFormatting>
  <conditionalFormatting sqref="A25:A30">
    <cfRule type="cellIs" dxfId="67" priority="63" stopIfTrue="1" operator="equal">
      <formula>0</formula>
    </cfRule>
  </conditionalFormatting>
  <conditionalFormatting sqref="A31:A36">
    <cfRule type="cellIs" dxfId="66" priority="62" stopIfTrue="1" operator="equal">
      <formula>0</formula>
    </cfRule>
  </conditionalFormatting>
  <conditionalFormatting sqref="A37:A42">
    <cfRule type="cellIs" dxfId="65" priority="61" stopIfTrue="1" operator="equal">
      <formula>0</formula>
    </cfRule>
  </conditionalFormatting>
  <conditionalFormatting sqref="A43:A48">
    <cfRule type="cellIs" dxfId="64" priority="60" stopIfTrue="1" operator="equal">
      <formula>0</formula>
    </cfRule>
  </conditionalFormatting>
  <conditionalFormatting sqref="A49:A54">
    <cfRule type="cellIs" dxfId="63" priority="59" stopIfTrue="1" operator="equal">
      <formula>0</formula>
    </cfRule>
  </conditionalFormatting>
  <conditionalFormatting sqref="A55:A60">
    <cfRule type="cellIs" dxfId="62" priority="58" stopIfTrue="1" operator="equal">
      <formula>0</formula>
    </cfRule>
  </conditionalFormatting>
  <conditionalFormatting sqref="A61:A66">
    <cfRule type="cellIs" dxfId="61" priority="57" stopIfTrue="1" operator="equal">
      <formula>0</formula>
    </cfRule>
  </conditionalFormatting>
  <conditionalFormatting sqref="A67:A72">
    <cfRule type="cellIs" dxfId="60" priority="56" stopIfTrue="1" operator="equal">
      <formula>0</formula>
    </cfRule>
  </conditionalFormatting>
  <conditionalFormatting sqref="A73:A78">
    <cfRule type="cellIs" dxfId="59" priority="55" stopIfTrue="1" operator="equal">
      <formula>0</formula>
    </cfRule>
  </conditionalFormatting>
  <conditionalFormatting sqref="A79:A84">
    <cfRule type="cellIs" dxfId="58" priority="54" stopIfTrue="1" operator="equal">
      <formula>0</formula>
    </cfRule>
  </conditionalFormatting>
  <conditionalFormatting sqref="A85:A90">
    <cfRule type="cellIs" dxfId="57" priority="53" stopIfTrue="1" operator="equal">
      <formula>0</formula>
    </cfRule>
  </conditionalFormatting>
  <conditionalFormatting sqref="A91:A96">
    <cfRule type="cellIs" dxfId="56" priority="52" stopIfTrue="1" operator="equal">
      <formula>0</formula>
    </cfRule>
  </conditionalFormatting>
  <conditionalFormatting sqref="A97:A102">
    <cfRule type="cellIs" dxfId="55" priority="51" stopIfTrue="1" operator="equal">
      <formula>0</formula>
    </cfRule>
  </conditionalFormatting>
  <conditionalFormatting sqref="A103:A108">
    <cfRule type="cellIs" dxfId="54" priority="50" stopIfTrue="1" operator="equal">
      <formula>0</formula>
    </cfRule>
  </conditionalFormatting>
  <conditionalFormatting sqref="P44:P48">
    <cfRule type="cellIs" dxfId="53" priority="48" stopIfTrue="1" operator="equal">
      <formula>0</formula>
    </cfRule>
  </conditionalFormatting>
  <conditionalFormatting sqref="B110:B114 Z110:AB113 C109:F114 H109:J114 N109:P114 R109:R114">
    <cfRule type="cellIs" dxfId="52" priority="47" stopIfTrue="1" operator="equal">
      <formula>0</formula>
    </cfRule>
  </conditionalFormatting>
  <conditionalFormatting sqref="A109:A114">
    <cfRule type="cellIs" dxfId="51" priority="46" stopIfTrue="1" operator="equal">
      <formula>0</formula>
    </cfRule>
  </conditionalFormatting>
  <conditionalFormatting sqref="H17">
    <cfRule type="cellIs" dxfId="50" priority="45" stopIfTrue="1" operator="equal">
      <formula>0</formula>
    </cfRule>
  </conditionalFormatting>
  <conditionalFormatting sqref="H16">
    <cfRule type="cellIs" dxfId="49" priority="44" stopIfTrue="1" operator="equal">
      <formula>0</formula>
    </cfRule>
  </conditionalFormatting>
  <conditionalFormatting sqref="D14">
    <cfRule type="cellIs" dxfId="48" priority="43" stopIfTrue="1" operator="equal">
      <formula>0</formula>
    </cfRule>
  </conditionalFormatting>
  <conditionalFormatting sqref="E14">
    <cfRule type="cellIs" dxfId="47" priority="42" stopIfTrue="1" operator="equal">
      <formula>0</formula>
    </cfRule>
  </conditionalFormatting>
  <conditionalFormatting sqref="D17:F17">
    <cfRule type="cellIs" dxfId="46" priority="41" stopIfTrue="1" operator="equal">
      <formula>0</formula>
    </cfRule>
  </conditionalFormatting>
  <conditionalFormatting sqref="O14:P16">
    <cfRule type="cellIs" dxfId="45" priority="40" stopIfTrue="1" operator="equal">
      <formula>0</formula>
    </cfRule>
  </conditionalFormatting>
  <conditionalFormatting sqref="I17:J17">
    <cfRule type="cellIs" dxfId="44" priority="39" stopIfTrue="1" operator="equal">
      <formula>0</formula>
    </cfRule>
  </conditionalFormatting>
  <conditionalFormatting sqref="S15:S16">
    <cfRule type="cellIs" dxfId="43" priority="38" stopIfTrue="1" operator="equal">
      <formula>0</formula>
    </cfRule>
  </conditionalFormatting>
  <conditionalFormatting sqref="S17">
    <cfRule type="cellIs" dxfId="42" priority="37" stopIfTrue="1" operator="equal">
      <formula>0</formula>
    </cfRule>
  </conditionalFormatting>
  <conditionalFormatting sqref="R17">
    <cfRule type="cellIs" dxfId="41" priority="36" stopIfTrue="1" operator="equal">
      <formula>0</formula>
    </cfRule>
  </conditionalFormatting>
  <conditionalFormatting sqref="S20:S24">
    <cfRule type="cellIs" dxfId="40" priority="31" stopIfTrue="1" operator="equal">
      <formula>0</formula>
    </cfRule>
  </conditionalFormatting>
  <conditionalFormatting sqref="R14:T14">
    <cfRule type="cellIs" dxfId="39" priority="35" stopIfTrue="1" operator="equal">
      <formula>0</formula>
    </cfRule>
  </conditionalFormatting>
  <conditionalFormatting sqref="S26:S30">
    <cfRule type="cellIs" dxfId="38" priority="29" stopIfTrue="1" operator="equal">
      <formula>0</formula>
    </cfRule>
  </conditionalFormatting>
  <conditionalFormatting sqref="S18">
    <cfRule type="cellIs" dxfId="37" priority="34" stopIfTrue="1" operator="equal">
      <formula>0</formula>
    </cfRule>
  </conditionalFormatting>
  <conditionalFormatting sqref="T15">
    <cfRule type="cellIs" dxfId="36" priority="33" stopIfTrue="1" operator="equal">
      <formula>0</formula>
    </cfRule>
  </conditionalFormatting>
  <conditionalFormatting sqref="T16:T18">
    <cfRule type="cellIs" dxfId="35" priority="32" stopIfTrue="1" operator="equal">
      <formula>0</formula>
    </cfRule>
  </conditionalFormatting>
  <conditionalFormatting sqref="T26:T29">
    <cfRule type="cellIs" dxfId="34" priority="28" stopIfTrue="1" operator="equal">
      <formula>0</formula>
    </cfRule>
  </conditionalFormatting>
  <conditionalFormatting sqref="T20:T24">
    <cfRule type="cellIs" dxfId="33" priority="30" stopIfTrue="1" operator="equal">
      <formula>0</formula>
    </cfRule>
  </conditionalFormatting>
  <conditionalFormatting sqref="T30:T35">
    <cfRule type="cellIs" dxfId="32" priority="26" stopIfTrue="1" operator="equal">
      <formula>0</formula>
    </cfRule>
  </conditionalFormatting>
  <conditionalFormatting sqref="S31:S35">
    <cfRule type="cellIs" dxfId="31" priority="27" stopIfTrue="1" operator="equal">
      <formula>0</formula>
    </cfRule>
  </conditionalFormatting>
  <conditionalFormatting sqref="S41:T42">
    <cfRule type="cellIs" dxfId="30" priority="25" stopIfTrue="1" operator="equal">
      <formula>0</formula>
    </cfRule>
  </conditionalFormatting>
  <conditionalFormatting sqref="S44:T48">
    <cfRule type="cellIs" dxfId="29" priority="24" stopIfTrue="1" operator="equal">
      <formula>0</formula>
    </cfRule>
  </conditionalFormatting>
  <conditionalFormatting sqref="S50:S54">
    <cfRule type="cellIs" dxfId="28" priority="23" stopIfTrue="1" operator="equal">
      <formula>0</formula>
    </cfRule>
  </conditionalFormatting>
  <conditionalFormatting sqref="T50:T54">
    <cfRule type="cellIs" dxfId="27" priority="22" stopIfTrue="1" operator="equal">
      <formula>0</formula>
    </cfRule>
  </conditionalFormatting>
  <conditionalFormatting sqref="S56:S60">
    <cfRule type="cellIs" dxfId="26" priority="21" stopIfTrue="1" operator="equal">
      <formula>0</formula>
    </cfRule>
  </conditionalFormatting>
  <conditionalFormatting sqref="T56:T60">
    <cfRule type="cellIs" dxfId="25" priority="20" stopIfTrue="1" operator="equal">
      <formula>0</formula>
    </cfRule>
  </conditionalFormatting>
  <conditionalFormatting sqref="S62:S66">
    <cfRule type="cellIs" dxfId="24" priority="19" stopIfTrue="1" operator="equal">
      <formula>0</formula>
    </cfRule>
  </conditionalFormatting>
  <conditionalFormatting sqref="T62:T66">
    <cfRule type="cellIs" dxfId="23" priority="18" stopIfTrue="1" operator="equal">
      <formula>0</formula>
    </cfRule>
  </conditionalFormatting>
  <conditionalFormatting sqref="S68:T72">
    <cfRule type="cellIs" dxfId="22" priority="17" stopIfTrue="1" operator="equal">
      <formula>0</formula>
    </cfRule>
  </conditionalFormatting>
  <conditionalFormatting sqref="R74:T78">
    <cfRule type="cellIs" dxfId="21" priority="16" stopIfTrue="1" operator="equal">
      <formula>0</formula>
    </cfRule>
  </conditionalFormatting>
  <conditionalFormatting sqref="S80:T84">
    <cfRule type="cellIs" dxfId="20" priority="15" stopIfTrue="1" operator="equal">
      <formula>0</formula>
    </cfRule>
  </conditionalFormatting>
  <conditionalFormatting sqref="S86:T90">
    <cfRule type="cellIs" dxfId="19" priority="14" stopIfTrue="1" operator="equal">
      <formula>0</formula>
    </cfRule>
  </conditionalFormatting>
  <conditionalFormatting sqref="S92:T96">
    <cfRule type="cellIs" dxfId="18" priority="13" stopIfTrue="1" operator="equal">
      <formula>0</formula>
    </cfRule>
  </conditionalFormatting>
  <conditionalFormatting sqref="S98:T102">
    <cfRule type="cellIs" dxfId="17" priority="12" stopIfTrue="1" operator="equal">
      <formula>0</formula>
    </cfRule>
  </conditionalFormatting>
  <conditionalFormatting sqref="S104:T108">
    <cfRule type="cellIs" dxfId="16" priority="11" stopIfTrue="1" operator="equal">
      <formula>0</formula>
    </cfRule>
  </conditionalFormatting>
  <conditionalFormatting sqref="S110:T114">
    <cfRule type="cellIs" dxfId="15" priority="10" stopIfTrue="1" operator="equal">
      <formula>0</formula>
    </cfRule>
  </conditionalFormatting>
  <conditionalFormatting sqref="O24:P24">
    <cfRule type="cellIs" dxfId="14" priority="4" stopIfTrue="1" operator="equal">
      <formula>0</formula>
    </cfRule>
  </conditionalFormatting>
  <conditionalFormatting sqref="O17:P17">
    <cfRule type="cellIs" dxfId="13" priority="9" stopIfTrue="1" operator="equal">
      <formula>0</formula>
    </cfRule>
  </conditionalFormatting>
  <conditionalFormatting sqref="N17">
    <cfRule type="cellIs" dxfId="12" priority="8" stopIfTrue="1" operator="equal">
      <formula>0</formula>
    </cfRule>
  </conditionalFormatting>
  <conditionalFormatting sqref="O20:P20">
    <cfRule type="cellIs" dxfId="11" priority="7" stopIfTrue="1" operator="equal">
      <formula>0</formula>
    </cfRule>
  </conditionalFormatting>
  <conditionalFormatting sqref="O22:P22">
    <cfRule type="cellIs" dxfId="10" priority="6" stopIfTrue="1" operator="equal">
      <formula>0</formula>
    </cfRule>
  </conditionalFormatting>
  <conditionalFormatting sqref="O23:P23">
    <cfRule type="cellIs" dxfId="9" priority="5" stopIfTrue="1" operator="equal">
      <formula>0</formula>
    </cfRule>
  </conditionalFormatting>
  <conditionalFormatting sqref="AO116:AO120">
    <cfRule type="cellIs" dxfId="8" priority="3" stopIfTrue="1" operator="equal">
      <formula>0</formula>
    </cfRule>
  </conditionalFormatting>
  <conditionalFormatting sqref="AR116:AR120">
    <cfRule type="cellIs" dxfId="7" priority="2" stopIfTrue="1" operator="equal">
      <formula>0</formula>
    </cfRule>
  </conditionalFormatting>
  <conditionalFormatting sqref="AS116:AS120">
    <cfRule type="cellIs" dxfId="6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9"/>
  <sheetViews>
    <sheetView topLeftCell="A6" zoomScaleNormal="100" workbookViewId="0">
      <selection activeCell="C28" sqref="C28"/>
    </sheetView>
  </sheetViews>
  <sheetFormatPr defaultColWidth="9.140625" defaultRowHeight="16.5"/>
  <cols>
    <col min="1" max="1" width="6.5703125" style="92" customWidth="1"/>
    <col min="2" max="2" width="34.85546875" style="92" customWidth="1"/>
    <col min="3" max="4" width="15.7109375" style="92" customWidth="1"/>
    <col min="5" max="5" width="21.85546875" style="92" customWidth="1"/>
    <col min="6" max="10" width="0" style="92" hidden="1" customWidth="1"/>
    <col min="11" max="16384" width="9.140625" style="92"/>
  </cols>
  <sheetData>
    <row r="1" spans="1:11" s="7" customFormat="1" ht="17.25">
      <c r="A1" s="4"/>
      <c r="B1" s="51"/>
      <c r="C1" s="5"/>
      <c r="D1" s="195"/>
      <c r="E1" s="195"/>
    </row>
    <row r="2" spans="1:11" s="7" customFormat="1" ht="18" thickBot="1">
      <c r="B2" s="9" t="s">
        <v>67</v>
      </c>
      <c r="C2" s="10" t="s">
        <v>114</v>
      </c>
      <c r="D2" s="11"/>
      <c r="E2" s="11"/>
      <c r="F2" s="52"/>
      <c r="G2" s="13"/>
      <c r="H2" s="5"/>
      <c r="I2" s="5"/>
      <c r="J2" s="5"/>
      <c r="K2" s="5"/>
    </row>
    <row r="3" spans="1:11" s="7" customFormat="1" ht="13.5"/>
    <row r="4" spans="1:11" s="14" customFormat="1">
      <c r="A4" s="358" t="s">
        <v>22</v>
      </c>
      <c r="B4" s="358"/>
      <c r="C4" s="358"/>
      <c r="D4" s="358"/>
      <c r="E4" s="358"/>
    </row>
    <row r="5" spans="1:11" s="14" customFormat="1" ht="29.25" customHeight="1">
      <c r="A5" s="360" t="s">
        <v>212</v>
      </c>
      <c r="B5" s="360"/>
      <c r="C5" s="360"/>
      <c r="D5" s="360"/>
      <c r="E5" s="360"/>
      <c r="F5" s="53"/>
      <c r="G5" s="53"/>
      <c r="H5" s="53"/>
    </row>
    <row r="6" spans="1:11" s="7" customFormat="1" ht="13.5"/>
    <row r="7" spans="1:11" s="77" customFormat="1" ht="13.5"/>
    <row r="8" spans="1:11" s="193" customFormat="1" ht="93.75" customHeight="1" thickBot="1">
      <c r="A8" s="192" t="s">
        <v>31</v>
      </c>
      <c r="B8" s="47" t="s">
        <v>49</v>
      </c>
      <c r="C8" s="198">
        <v>2022</v>
      </c>
      <c r="D8" s="198">
        <v>2021</v>
      </c>
      <c r="E8" s="198" t="s">
        <v>115</v>
      </c>
    </row>
    <row r="9" spans="1:11" s="7" customFormat="1" ht="14.25" thickBot="1">
      <c r="A9" s="15">
        <v>1</v>
      </c>
      <c r="B9" s="3">
        <f>A9+1</f>
        <v>2</v>
      </c>
      <c r="C9" s="3">
        <f>B9+1</f>
        <v>3</v>
      </c>
      <c r="D9" s="3">
        <f>C9+1</f>
        <v>4</v>
      </c>
      <c r="E9" s="3">
        <f>D9+1</f>
        <v>5</v>
      </c>
    </row>
    <row r="10" spans="1:11" s="7" customFormat="1" ht="20.25">
      <c r="A10" s="1"/>
      <c r="B10" s="54" t="s">
        <v>52</v>
      </c>
      <c r="C10" s="194">
        <f>SUM(C12:C29)</f>
        <v>20970</v>
      </c>
      <c r="D10" s="194">
        <f>SUM(D12:D29)</f>
        <v>10485</v>
      </c>
      <c r="E10" s="194">
        <f>SUM(E12:E28)</f>
        <v>10225</v>
      </c>
    </row>
    <row r="11" spans="1:11" s="7" customFormat="1" ht="13.5">
      <c r="A11" s="1"/>
      <c r="B11" s="48" t="s">
        <v>51</v>
      </c>
      <c r="C11" s="49"/>
      <c r="D11" s="50"/>
      <c r="E11" s="50"/>
    </row>
    <row r="12" spans="1:11" s="7" customFormat="1" ht="27">
      <c r="A12" s="1">
        <v>1</v>
      </c>
      <c r="B12" s="72" t="s">
        <v>168</v>
      </c>
      <c r="C12" s="94">
        <f>+D12*2</f>
        <v>195</v>
      </c>
      <c r="D12" s="94">
        <f>32.5*3</f>
        <v>97.5</v>
      </c>
      <c r="E12" s="94">
        <f>C12-D12</f>
        <v>97.5</v>
      </c>
      <c r="F12" s="7">
        <v>20</v>
      </c>
      <c r="G12" s="7">
        <v>89000</v>
      </c>
      <c r="I12" s="7">
        <f>+G12/1000</f>
        <v>89</v>
      </c>
    </row>
    <row r="13" spans="1:11" s="7" customFormat="1" ht="13.5">
      <c r="A13" s="1">
        <v>2</v>
      </c>
      <c r="B13" s="93" t="s">
        <v>33</v>
      </c>
      <c r="C13" s="94">
        <f t="shared" ref="C13:C28" si="0">+D13*2</f>
        <v>130</v>
      </c>
      <c r="D13" s="94">
        <f>32.5*2</f>
        <v>65</v>
      </c>
      <c r="E13" s="94">
        <f t="shared" ref="E13:E28" si="1">C13-D13</f>
        <v>65</v>
      </c>
      <c r="F13" s="7">
        <v>20</v>
      </c>
      <c r="G13" s="7">
        <v>89000</v>
      </c>
      <c r="I13" s="7">
        <f t="shared" ref="I13:I19" si="2">+G13/1000</f>
        <v>89</v>
      </c>
    </row>
    <row r="14" spans="1:11" ht="27">
      <c r="A14" s="1">
        <v>3</v>
      </c>
      <c r="B14" s="93" t="s">
        <v>34</v>
      </c>
      <c r="C14" s="94">
        <f t="shared" si="0"/>
        <v>65</v>
      </c>
      <c r="D14" s="94">
        <v>32.5</v>
      </c>
      <c r="E14" s="94">
        <f t="shared" si="1"/>
        <v>32.5</v>
      </c>
      <c r="F14" s="7">
        <v>20</v>
      </c>
      <c r="G14" s="7">
        <v>89000</v>
      </c>
      <c r="H14" s="7"/>
      <c r="I14" s="7">
        <f t="shared" si="2"/>
        <v>89</v>
      </c>
    </row>
    <row r="15" spans="1:11">
      <c r="A15" s="1">
        <v>4</v>
      </c>
      <c r="B15" s="93" t="s">
        <v>35</v>
      </c>
      <c r="C15" s="94">
        <f t="shared" si="0"/>
        <v>65</v>
      </c>
      <c r="D15" s="94">
        <v>32.5</v>
      </c>
      <c r="E15" s="94">
        <f t="shared" si="1"/>
        <v>32.5</v>
      </c>
      <c r="F15" s="7">
        <v>20</v>
      </c>
      <c r="G15" s="7">
        <v>89000</v>
      </c>
      <c r="H15" s="7"/>
      <c r="I15" s="7">
        <f t="shared" si="2"/>
        <v>89</v>
      </c>
    </row>
    <row r="16" spans="1:11" ht="21" customHeight="1">
      <c r="A16" s="1">
        <v>5</v>
      </c>
      <c r="B16" s="93" t="s">
        <v>36</v>
      </c>
      <c r="C16" s="94">
        <f t="shared" si="0"/>
        <v>65</v>
      </c>
      <c r="D16" s="94">
        <v>32.5</v>
      </c>
      <c r="E16" s="94">
        <f t="shared" si="1"/>
        <v>32.5</v>
      </c>
      <c r="F16" s="7">
        <v>20</v>
      </c>
      <c r="G16" s="7">
        <v>89000</v>
      </c>
      <c r="H16" s="7"/>
      <c r="I16" s="7">
        <f t="shared" si="2"/>
        <v>89</v>
      </c>
    </row>
    <row r="17" spans="1:9">
      <c r="A17" s="1">
        <v>6</v>
      </c>
      <c r="B17" s="93" t="s">
        <v>37</v>
      </c>
      <c r="C17" s="94">
        <f t="shared" si="0"/>
        <v>65</v>
      </c>
      <c r="D17" s="94">
        <v>32.5</v>
      </c>
      <c r="E17" s="94">
        <f t="shared" si="1"/>
        <v>32.5</v>
      </c>
      <c r="F17" s="7">
        <v>20</v>
      </c>
      <c r="G17" s="7">
        <v>89000</v>
      </c>
      <c r="H17" s="7"/>
      <c r="I17" s="7">
        <f t="shared" si="2"/>
        <v>89</v>
      </c>
    </row>
    <row r="18" spans="1:9" ht="27">
      <c r="A18" s="1">
        <v>7</v>
      </c>
      <c r="B18" s="72" t="s">
        <v>158</v>
      </c>
      <c r="C18" s="94">
        <f t="shared" si="0"/>
        <v>455</v>
      </c>
      <c r="D18" s="94">
        <f>32.5*7</f>
        <v>227.5</v>
      </c>
      <c r="E18" s="94">
        <v>0</v>
      </c>
      <c r="F18" s="7">
        <v>15</v>
      </c>
      <c r="G18" s="7">
        <f>576000-72000</f>
        <v>504000</v>
      </c>
      <c r="H18" s="7"/>
      <c r="I18" s="7">
        <f t="shared" si="2"/>
        <v>504</v>
      </c>
    </row>
    <row r="19" spans="1:9" ht="27">
      <c r="A19" s="1">
        <v>8</v>
      </c>
      <c r="B19" s="93" t="s">
        <v>38</v>
      </c>
      <c r="C19" s="94">
        <f t="shared" si="0"/>
        <v>65</v>
      </c>
      <c r="D19" s="94">
        <v>32.5</v>
      </c>
      <c r="E19" s="94">
        <f t="shared" si="1"/>
        <v>32.5</v>
      </c>
      <c r="F19" s="7">
        <v>15</v>
      </c>
      <c r="G19" s="7">
        <v>72000</v>
      </c>
      <c r="H19" s="7"/>
      <c r="I19" s="7">
        <f t="shared" si="2"/>
        <v>72</v>
      </c>
    </row>
    <row r="20" spans="1:9" ht="27">
      <c r="A20" s="1">
        <v>9</v>
      </c>
      <c r="B20" s="93" t="s">
        <v>39</v>
      </c>
      <c r="C20" s="94">
        <f t="shared" si="0"/>
        <v>1697.2</v>
      </c>
      <c r="D20" s="94">
        <v>848.6</v>
      </c>
      <c r="E20" s="94">
        <f t="shared" si="1"/>
        <v>848.6</v>
      </c>
      <c r="F20" s="7"/>
      <c r="G20" s="7">
        <f>302.4+129.6+129.6</f>
        <v>561.6</v>
      </c>
      <c r="H20" s="7">
        <v>472</v>
      </c>
      <c r="I20" s="92">
        <f>+G20+H20</f>
        <v>1033.5999999999999</v>
      </c>
    </row>
    <row r="21" spans="1:9" ht="27">
      <c r="A21" s="1">
        <v>10</v>
      </c>
      <c r="B21" s="93" t="s">
        <v>40</v>
      </c>
      <c r="C21" s="94">
        <f t="shared" si="0"/>
        <v>2828.6</v>
      </c>
      <c r="D21" s="94">
        <v>1414.3</v>
      </c>
      <c r="E21" s="94">
        <f t="shared" si="1"/>
        <v>1414.3</v>
      </c>
      <c r="F21" s="7"/>
      <c r="G21" s="7">
        <f>302.4+216+172.8+129.6+129.6+129.6</f>
        <v>1080</v>
      </c>
      <c r="H21" s="7">
        <v>472</v>
      </c>
      <c r="I21" s="92">
        <f t="shared" ref="I21:I28" si="3">+G21+H21</f>
        <v>1552</v>
      </c>
    </row>
    <row r="22" spans="1:9" ht="27">
      <c r="A22" s="1">
        <v>11</v>
      </c>
      <c r="B22" s="93" t="s">
        <v>41</v>
      </c>
      <c r="C22" s="94">
        <f t="shared" si="0"/>
        <v>1131.4000000000001</v>
      </c>
      <c r="D22" s="94">
        <v>565.70000000000005</v>
      </c>
      <c r="E22" s="94">
        <f t="shared" si="1"/>
        <v>565.70000000000005</v>
      </c>
      <c r="F22" s="7"/>
      <c r="G22" s="7">
        <f>302.4+216</f>
        <v>518.4</v>
      </c>
      <c r="H22" s="7">
        <v>472</v>
      </c>
      <c r="I22" s="92">
        <f t="shared" si="3"/>
        <v>990.4</v>
      </c>
    </row>
    <row r="23" spans="1:9" ht="27">
      <c r="A23" s="1">
        <v>12</v>
      </c>
      <c r="B23" s="93" t="s">
        <v>42</v>
      </c>
      <c r="C23" s="94">
        <f t="shared" si="0"/>
        <v>2828.6</v>
      </c>
      <c r="D23" s="94">
        <v>1414.3</v>
      </c>
      <c r="E23" s="94">
        <f t="shared" si="1"/>
        <v>1414.3</v>
      </c>
      <c r="F23" s="7"/>
      <c r="G23" s="7">
        <f>302.4+259.2+172.8+129.6+129.6</f>
        <v>993.59999999999991</v>
      </c>
      <c r="H23" s="7">
        <v>472</v>
      </c>
      <c r="I23" s="92">
        <f t="shared" si="3"/>
        <v>1465.6</v>
      </c>
    </row>
    <row r="24" spans="1:9" ht="27">
      <c r="A24" s="1">
        <v>13</v>
      </c>
      <c r="B24" s="93" t="s">
        <v>43</v>
      </c>
      <c r="C24" s="94">
        <f t="shared" si="0"/>
        <v>2828.6</v>
      </c>
      <c r="D24" s="94">
        <v>1414.3</v>
      </c>
      <c r="E24" s="94">
        <f t="shared" si="1"/>
        <v>1414.3</v>
      </c>
      <c r="F24" s="7"/>
      <c r="G24" s="7">
        <f>345.6+172.8+129.6+172.8+172.8</f>
        <v>993.60000000000014</v>
      </c>
      <c r="H24" s="7">
        <v>473</v>
      </c>
      <c r="I24" s="92">
        <f t="shared" si="3"/>
        <v>1466.6000000000001</v>
      </c>
    </row>
    <row r="25" spans="1:9" ht="27">
      <c r="A25" s="1">
        <v>14</v>
      </c>
      <c r="B25" s="93" t="s">
        <v>44</v>
      </c>
      <c r="C25" s="94">
        <f t="shared" si="0"/>
        <v>2262.8000000000002</v>
      </c>
      <c r="D25" s="94">
        <v>1131.4000000000001</v>
      </c>
      <c r="E25" s="94">
        <f t="shared" si="1"/>
        <v>1131.4000000000001</v>
      </c>
      <c r="F25" s="7"/>
      <c r="G25" s="7">
        <f>302.4+172.8+172.8+216</f>
        <v>864</v>
      </c>
      <c r="H25" s="7">
        <v>473</v>
      </c>
      <c r="I25" s="92">
        <f t="shared" si="3"/>
        <v>1337</v>
      </c>
    </row>
    <row r="26" spans="1:9" ht="27">
      <c r="A26" s="1">
        <v>15</v>
      </c>
      <c r="B26" s="93" t="s">
        <v>45</v>
      </c>
      <c r="C26" s="94">
        <f t="shared" si="0"/>
        <v>1697.2</v>
      </c>
      <c r="D26" s="94">
        <v>848.6</v>
      </c>
      <c r="E26" s="94">
        <f t="shared" si="1"/>
        <v>848.6</v>
      </c>
      <c r="F26" s="7"/>
      <c r="G26" s="7">
        <f>432+129.6+129.6</f>
        <v>691.2</v>
      </c>
      <c r="H26" s="7">
        <v>473</v>
      </c>
      <c r="I26" s="92">
        <f t="shared" si="3"/>
        <v>1164.2</v>
      </c>
    </row>
    <row r="27" spans="1:9" ht="28.5" customHeight="1">
      <c r="A27" s="1">
        <v>16</v>
      </c>
      <c r="B27" s="93" t="s">
        <v>46</v>
      </c>
      <c r="C27" s="94">
        <f t="shared" si="0"/>
        <v>2262.8000000000002</v>
      </c>
      <c r="D27" s="94">
        <v>1131.4000000000001</v>
      </c>
      <c r="E27" s="94">
        <f t="shared" si="1"/>
        <v>1131.4000000000001</v>
      </c>
      <c r="F27" s="7"/>
      <c r="G27" s="7">
        <f>302.4+216+172.8+172.8</f>
        <v>864</v>
      </c>
      <c r="H27" s="7">
        <v>473</v>
      </c>
      <c r="I27" s="92">
        <f t="shared" si="3"/>
        <v>1337</v>
      </c>
    </row>
    <row r="28" spans="1:9" ht="27">
      <c r="A28" s="1">
        <v>17</v>
      </c>
      <c r="B28" s="93" t="s">
        <v>47</v>
      </c>
      <c r="C28" s="94">
        <f t="shared" si="0"/>
        <v>2262.8000000000002</v>
      </c>
      <c r="D28" s="94">
        <v>1131.4000000000001</v>
      </c>
      <c r="E28" s="94">
        <f t="shared" si="1"/>
        <v>1131.4000000000001</v>
      </c>
      <c r="F28" s="7"/>
      <c r="G28" s="7">
        <f>345.6+216+129.6+129.4</f>
        <v>820.6</v>
      </c>
      <c r="H28" s="7">
        <v>473</v>
      </c>
      <c r="I28" s="92">
        <f t="shared" si="3"/>
        <v>1293.5999999999999</v>
      </c>
    </row>
    <row r="29" spans="1:9">
      <c r="A29" s="1">
        <v>18</v>
      </c>
      <c r="B29" s="93" t="s">
        <v>164</v>
      </c>
      <c r="C29" s="94">
        <f>+D29*2</f>
        <v>65</v>
      </c>
      <c r="D29" s="94">
        <v>32.5</v>
      </c>
      <c r="E29" s="94">
        <f>C29-D29</f>
        <v>32.5</v>
      </c>
      <c r="F29" s="7"/>
      <c r="G29" s="7"/>
      <c r="H29" s="7"/>
    </row>
  </sheetData>
  <mergeCells count="2">
    <mergeCell ref="A4:E4"/>
    <mergeCell ref="A5:E5"/>
  </mergeCells>
  <conditionalFormatting sqref="B13:B28">
    <cfRule type="cellIs" dxfId="5" priority="4" stopIfTrue="1" operator="equal">
      <formula>0</formula>
    </cfRule>
  </conditionalFormatting>
  <conditionalFormatting sqref="B29">
    <cfRule type="cellIs" dxfId="4" priority="2" stopIfTrue="1" operator="equal">
      <formula>0</formula>
    </cfRule>
  </conditionalFormatting>
  <conditionalFormatting sqref="B12">
    <cfRule type="cellIs" dxfId="3" priority="1" stopIfTrue="1" operator="equal">
      <formula>0</formula>
    </cfRule>
  </conditionalFormatting>
  <pageMargins left="0.6692913385826772" right="0.35433070866141736" top="0.35433070866141736" bottom="0.27559055118110237" header="0.15748031496062992" footer="0.15748031496062992"/>
  <pageSetup paperSize="9" scale="7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P43"/>
  <sheetViews>
    <sheetView topLeftCell="A4" zoomScaleNormal="100" workbookViewId="0">
      <selection activeCell="A7" sqref="A7"/>
    </sheetView>
  </sheetViews>
  <sheetFormatPr defaultColWidth="9.140625" defaultRowHeight="13.5"/>
  <cols>
    <col min="1" max="1" width="3.85546875" style="77" customWidth="1"/>
    <col min="2" max="2" width="33.7109375" style="77" customWidth="1"/>
    <col min="3" max="3" width="9.28515625" style="77" customWidth="1"/>
    <col min="4" max="4" width="15.140625" style="77" bestFit="1" customWidth="1"/>
    <col min="5" max="5" width="11.7109375" style="77" customWidth="1"/>
    <col min="6" max="6" width="11.140625" style="77" customWidth="1"/>
    <col min="7" max="7" width="11.5703125" style="77" customWidth="1"/>
    <col min="8" max="8" width="11.140625" style="77" bestFit="1" customWidth="1"/>
    <col min="9" max="9" width="10.5703125" style="77" bestFit="1" customWidth="1"/>
    <col min="10" max="10" width="13.5703125" style="77" customWidth="1"/>
    <col min="11" max="11" width="10.42578125" style="77" customWidth="1"/>
    <col min="12" max="13" width="9.140625" style="77"/>
    <col min="14" max="14" width="10.42578125" style="77" customWidth="1"/>
    <col min="15" max="16384" width="9.140625" style="77"/>
  </cols>
  <sheetData>
    <row r="1" spans="1:16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86" t="s">
        <v>48</v>
      </c>
      <c r="K1" s="27"/>
      <c r="L1" s="5"/>
      <c r="M1" s="5"/>
    </row>
    <row r="2" spans="1:16" s="7" customFormat="1" ht="15" customHeight="1">
      <c r="A2" s="4"/>
      <c r="B2" s="88"/>
      <c r="C2" s="89"/>
      <c r="D2" s="89"/>
      <c r="E2" s="89"/>
      <c r="F2" s="27"/>
      <c r="G2" s="27"/>
      <c r="H2" s="27"/>
      <c r="I2" s="357" t="s">
        <v>21</v>
      </c>
      <c r="J2" s="357"/>
      <c r="K2" s="357"/>
      <c r="L2" s="5"/>
      <c r="M2" s="5"/>
    </row>
    <row r="3" spans="1:16" s="7" customFormat="1" ht="35.25" thickBot="1">
      <c r="B3" s="9" t="s">
        <v>67</v>
      </c>
      <c r="C3" s="28" t="s">
        <v>166</v>
      </c>
      <c r="D3" s="11"/>
      <c r="E3" s="11"/>
      <c r="F3" s="11"/>
      <c r="G3" s="29"/>
      <c r="H3" s="29"/>
      <c r="I3" s="5"/>
      <c r="J3" s="5"/>
      <c r="K3" s="5"/>
      <c r="L3" s="5"/>
      <c r="M3" s="5"/>
    </row>
    <row r="4" spans="1:16" s="7" customForma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</row>
    <row r="5" spans="1:16" s="14" customFormat="1" ht="12.75">
      <c r="A5" s="6"/>
      <c r="B5" s="32" t="s">
        <v>22</v>
      </c>
      <c r="C5" s="32"/>
      <c r="D5" s="32"/>
      <c r="E5" s="32"/>
      <c r="F5" s="32"/>
      <c r="G5" s="32"/>
      <c r="H5" s="32"/>
      <c r="I5" s="33"/>
      <c r="J5" s="33"/>
      <c r="K5" s="33"/>
      <c r="L5" s="33"/>
    </row>
    <row r="6" spans="1:16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3"/>
      <c r="M6" s="33"/>
      <c r="N6" s="33"/>
      <c r="O6" s="6"/>
      <c r="P6" s="6"/>
    </row>
    <row r="7" spans="1:16" s="14" customFormat="1" ht="12.7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</row>
    <row r="8" spans="1:16" s="7" customFormat="1">
      <c r="A8" s="5"/>
      <c r="B8" s="35"/>
      <c r="C8" s="30"/>
      <c r="D8" s="30"/>
      <c r="E8" s="30"/>
      <c r="F8" s="30"/>
      <c r="G8" s="30"/>
      <c r="H8" s="30"/>
      <c r="I8" s="5"/>
    </row>
    <row r="9" spans="1:16" ht="12.75" customHeight="1">
      <c r="A9" s="391" t="s">
        <v>0</v>
      </c>
      <c r="B9" s="392" t="s">
        <v>96</v>
      </c>
      <c r="C9" s="392" t="s">
        <v>56</v>
      </c>
      <c r="D9" s="105" t="s">
        <v>99</v>
      </c>
      <c r="E9" s="105"/>
      <c r="F9" s="105" t="s">
        <v>100</v>
      </c>
      <c r="G9" s="105"/>
      <c r="H9" s="105"/>
      <c r="I9" s="105"/>
      <c r="J9" s="105"/>
      <c r="K9" s="392" t="s">
        <v>101</v>
      </c>
    </row>
    <row r="10" spans="1:16" ht="57.75" customHeight="1">
      <c r="A10" s="391"/>
      <c r="B10" s="393"/>
      <c r="C10" s="393"/>
      <c r="D10" s="105" t="s">
        <v>62</v>
      </c>
      <c r="E10" s="105" t="s">
        <v>63</v>
      </c>
      <c r="F10" s="105" t="s">
        <v>64</v>
      </c>
      <c r="G10" s="105" t="s">
        <v>65</v>
      </c>
      <c r="H10" s="105" t="s">
        <v>102</v>
      </c>
      <c r="I10" s="106" t="s">
        <v>1</v>
      </c>
      <c r="J10" s="105" t="s">
        <v>66</v>
      </c>
      <c r="K10" s="393"/>
    </row>
    <row r="11" spans="1:16">
      <c r="A11" s="107" t="s">
        <v>2</v>
      </c>
      <c r="B11" s="107" t="s">
        <v>3</v>
      </c>
      <c r="C11" s="107" t="s">
        <v>4</v>
      </c>
      <c r="D11" s="107" t="s">
        <v>5</v>
      </c>
      <c r="E11" s="107" t="s">
        <v>6</v>
      </c>
      <c r="F11" s="107" t="s">
        <v>7</v>
      </c>
      <c r="G11" s="107" t="s">
        <v>8</v>
      </c>
      <c r="H11" s="107" t="s">
        <v>9</v>
      </c>
      <c r="I11" s="107" t="s">
        <v>10</v>
      </c>
      <c r="J11" s="107" t="s">
        <v>11</v>
      </c>
      <c r="K11" s="107" t="s">
        <v>12</v>
      </c>
    </row>
    <row r="12" spans="1:16" ht="29.25" customHeight="1">
      <c r="A12" s="108">
        <v>1</v>
      </c>
      <c r="B12" s="109" t="s">
        <v>172</v>
      </c>
      <c r="C12" s="108">
        <v>5</v>
      </c>
      <c r="D12" s="108">
        <v>2250</v>
      </c>
      <c r="E12" s="108">
        <f t="shared" ref="E12:E17" si="0">D12*C12</f>
        <v>11250</v>
      </c>
      <c r="F12" s="108">
        <v>10</v>
      </c>
      <c r="G12" s="108">
        <v>10</v>
      </c>
      <c r="H12" s="108">
        <f t="shared" ref="H12:H18" si="1">(F12+G12)*1000*C12</f>
        <v>100000</v>
      </c>
      <c r="I12" s="108">
        <f t="shared" ref="I12:I18" si="2">H12*20%</f>
        <v>20000</v>
      </c>
      <c r="J12" s="108">
        <f t="shared" ref="J12:J18" si="3">(H12+I12)*12</f>
        <v>1440000</v>
      </c>
      <c r="K12" s="110">
        <v>650</v>
      </c>
    </row>
    <row r="13" spans="1:16">
      <c r="A13" s="108">
        <v>2</v>
      </c>
      <c r="B13" s="109" t="s">
        <v>173</v>
      </c>
      <c r="C13" s="108">
        <v>1</v>
      </c>
      <c r="D13" s="108">
        <v>2250</v>
      </c>
      <c r="E13" s="108">
        <f>D13*C13</f>
        <v>2250</v>
      </c>
      <c r="F13" s="108">
        <v>8</v>
      </c>
      <c r="G13" s="108">
        <v>10</v>
      </c>
      <c r="H13" s="108">
        <f>(F13+G13)*1000*C13</f>
        <v>18000</v>
      </c>
      <c r="I13" s="108">
        <f>H13*20%</f>
        <v>3600</v>
      </c>
      <c r="J13" s="108">
        <f>(H13+I13)*12</f>
        <v>259200</v>
      </c>
      <c r="K13" s="110"/>
    </row>
    <row r="14" spans="1:16" ht="18" customHeight="1">
      <c r="A14" s="108">
        <v>3</v>
      </c>
      <c r="B14" s="109" t="s">
        <v>174</v>
      </c>
      <c r="C14" s="108">
        <v>2</v>
      </c>
      <c r="D14" s="108">
        <v>2250</v>
      </c>
      <c r="E14" s="108">
        <f t="shared" si="0"/>
        <v>4500</v>
      </c>
      <c r="F14" s="108">
        <v>8</v>
      </c>
      <c r="G14" s="108">
        <v>10</v>
      </c>
      <c r="H14" s="108">
        <f t="shared" si="1"/>
        <v>36000</v>
      </c>
      <c r="I14" s="108">
        <f t="shared" si="2"/>
        <v>7200</v>
      </c>
      <c r="J14" s="108">
        <f t="shared" si="3"/>
        <v>518400</v>
      </c>
      <c r="K14" s="108"/>
    </row>
    <row r="15" spans="1:16">
      <c r="A15" s="108">
        <v>4</v>
      </c>
      <c r="B15" s="109" t="s">
        <v>175</v>
      </c>
      <c r="C15" s="108">
        <v>12</v>
      </c>
      <c r="D15" s="108">
        <v>1750</v>
      </c>
      <c r="E15" s="108">
        <f t="shared" si="0"/>
        <v>21000</v>
      </c>
      <c r="F15" s="108">
        <v>6</v>
      </c>
      <c r="G15" s="108">
        <v>0</v>
      </c>
      <c r="H15" s="108">
        <f t="shared" si="1"/>
        <v>72000</v>
      </c>
      <c r="I15" s="108">
        <f t="shared" si="2"/>
        <v>14400</v>
      </c>
      <c r="J15" s="108">
        <f t="shared" si="3"/>
        <v>1036800</v>
      </c>
      <c r="K15" s="111"/>
    </row>
    <row r="16" spans="1:16">
      <c r="A16" s="108">
        <v>5</v>
      </c>
      <c r="B16" s="109" t="s">
        <v>97</v>
      </c>
      <c r="C16" s="108">
        <v>15</v>
      </c>
      <c r="D16" s="108">
        <v>1500</v>
      </c>
      <c r="E16" s="108">
        <f t="shared" si="0"/>
        <v>22500</v>
      </c>
      <c r="F16" s="108">
        <v>5</v>
      </c>
      <c r="G16" s="108">
        <v>0</v>
      </c>
      <c r="H16" s="108">
        <f t="shared" si="1"/>
        <v>75000</v>
      </c>
      <c r="I16" s="108">
        <f t="shared" si="2"/>
        <v>15000</v>
      </c>
      <c r="J16" s="108">
        <f t="shared" si="3"/>
        <v>1080000</v>
      </c>
      <c r="K16" s="111"/>
    </row>
    <row r="17" spans="1:11" ht="27">
      <c r="A17" s="108">
        <v>6</v>
      </c>
      <c r="B17" s="109" t="s">
        <v>98</v>
      </c>
      <c r="C17" s="108">
        <v>89</v>
      </c>
      <c r="D17" s="108">
        <v>100</v>
      </c>
      <c r="E17" s="108">
        <f t="shared" si="0"/>
        <v>8900</v>
      </c>
      <c r="F17" s="108">
        <v>0.5</v>
      </c>
      <c r="G17" s="108">
        <v>0</v>
      </c>
      <c r="H17" s="108">
        <f>(F17+G17)*1000*C17</f>
        <v>44500</v>
      </c>
      <c r="I17" s="108">
        <f>H17*20%</f>
        <v>8900</v>
      </c>
      <c r="J17" s="108">
        <f t="shared" si="3"/>
        <v>640800</v>
      </c>
      <c r="K17" s="111"/>
    </row>
    <row r="18" spans="1:11">
      <c r="A18" s="108">
        <v>7</v>
      </c>
      <c r="B18" s="108" t="s">
        <v>85</v>
      </c>
      <c r="C18" s="113">
        <v>14</v>
      </c>
      <c r="D18" s="108">
        <v>360</v>
      </c>
      <c r="E18" s="108">
        <f>D18*1</f>
        <v>360</v>
      </c>
      <c r="F18" s="108">
        <v>0</v>
      </c>
      <c r="G18" s="108">
        <v>0</v>
      </c>
      <c r="H18" s="108">
        <f t="shared" si="1"/>
        <v>0</v>
      </c>
      <c r="I18" s="108">
        <f t="shared" si="2"/>
        <v>0</v>
      </c>
      <c r="J18" s="108">
        <f t="shared" si="3"/>
        <v>0</v>
      </c>
      <c r="K18" s="108"/>
    </row>
    <row r="19" spans="1:11" ht="17.25" customHeight="1">
      <c r="A19" s="108"/>
      <c r="B19" s="108" t="s">
        <v>24</v>
      </c>
      <c r="C19" s="108">
        <f>SUM(C12:C18)</f>
        <v>138</v>
      </c>
      <c r="D19" s="108"/>
      <c r="E19" s="110">
        <f>SUM(E12:E18)</f>
        <v>70760</v>
      </c>
      <c r="F19" s="110"/>
      <c r="G19" s="110"/>
      <c r="H19" s="110">
        <f>SUM(H12:H18)</f>
        <v>345500</v>
      </c>
      <c r="I19" s="110">
        <f>SUM(I12:I18)</f>
        <v>69100</v>
      </c>
      <c r="J19" s="110">
        <f>SUM(J12:J18)</f>
        <v>4975200</v>
      </c>
      <c r="K19" s="110">
        <f>SUM(K12:K18)</f>
        <v>650</v>
      </c>
    </row>
    <row r="20" spans="1:11" ht="11.25" customHeight="1">
      <c r="A20" s="114"/>
      <c r="B20" s="114"/>
      <c r="C20" s="114"/>
      <c r="D20" s="114"/>
      <c r="E20" s="115"/>
      <c r="F20" s="115"/>
      <c r="G20" s="115"/>
      <c r="H20" s="115"/>
      <c r="I20" s="115"/>
      <c r="J20" s="115"/>
      <c r="K20" s="115"/>
    </row>
    <row r="21" spans="1:11" ht="11.25" customHeight="1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6"/>
    </row>
    <row r="22" spans="1:11">
      <c r="A22" s="114"/>
      <c r="B22" s="108" t="s">
        <v>103</v>
      </c>
      <c r="C22" s="108"/>
      <c r="D22" s="108"/>
      <c r="E22" s="108">
        <f>E24+E25+E26</f>
        <v>229200</v>
      </c>
      <c r="F22" s="114">
        <v>229200</v>
      </c>
      <c r="G22" s="114">
        <f>E22/1000</f>
        <v>229.2</v>
      </c>
      <c r="H22" s="114"/>
      <c r="I22" s="114"/>
      <c r="J22" s="114"/>
      <c r="K22" s="116"/>
    </row>
    <row r="23" spans="1:11">
      <c r="A23" s="114"/>
      <c r="B23" s="108" t="s">
        <v>104</v>
      </c>
      <c r="C23" s="108">
        <v>9</v>
      </c>
      <c r="D23" s="108"/>
      <c r="E23" s="108"/>
      <c r="F23" s="114"/>
      <c r="G23" s="114"/>
      <c r="H23" s="114"/>
      <c r="I23" s="114"/>
      <c r="J23" s="114"/>
      <c r="K23" s="116"/>
    </row>
    <row r="24" spans="1:11">
      <c r="A24" s="114"/>
      <c r="B24" s="117" t="s">
        <v>105</v>
      </c>
      <c r="C24" s="117"/>
      <c r="D24" s="117"/>
      <c r="E24" s="108">
        <v>152200</v>
      </c>
      <c r="F24" s="114">
        <v>152200</v>
      </c>
      <c r="H24" s="114"/>
      <c r="I24" s="114"/>
      <c r="J24" s="114"/>
      <c r="K24" s="116"/>
    </row>
    <row r="25" spans="1:11">
      <c r="A25" s="114"/>
      <c r="B25" s="108" t="s">
        <v>106</v>
      </c>
      <c r="C25" s="108"/>
      <c r="D25" s="108"/>
      <c r="E25" s="108">
        <v>73400</v>
      </c>
      <c r="F25" s="114">
        <v>73400</v>
      </c>
      <c r="H25" s="114"/>
      <c r="I25" s="114"/>
      <c r="K25" s="116"/>
    </row>
    <row r="26" spans="1:11">
      <c r="A26" s="114"/>
      <c r="B26" s="118" t="s">
        <v>107</v>
      </c>
      <c r="C26" s="119"/>
      <c r="D26" s="120"/>
      <c r="E26" s="108">
        <v>3600</v>
      </c>
      <c r="F26" s="114">
        <v>3600</v>
      </c>
      <c r="H26" s="114"/>
      <c r="I26" s="114"/>
      <c r="K26" s="116"/>
    </row>
    <row r="27" spans="1:11">
      <c r="A27" s="114"/>
      <c r="B27" s="121" t="s">
        <v>108</v>
      </c>
      <c r="C27" s="122"/>
      <c r="D27" s="123"/>
      <c r="E27" s="124">
        <f>E19</f>
        <v>70760</v>
      </c>
      <c r="F27" s="114">
        <v>93910</v>
      </c>
      <c r="H27" s="114"/>
      <c r="I27" s="114"/>
      <c r="K27" s="116"/>
    </row>
    <row r="28" spans="1:11">
      <c r="A28" s="114"/>
      <c r="B28" s="121" t="s">
        <v>109</v>
      </c>
      <c r="C28" s="122"/>
      <c r="D28" s="123"/>
      <c r="E28" s="108">
        <v>10800</v>
      </c>
      <c r="F28" s="114">
        <v>10800</v>
      </c>
      <c r="H28" s="114"/>
      <c r="I28" s="114"/>
      <c r="K28" s="116"/>
    </row>
    <row r="29" spans="1:11">
      <c r="A29" s="114"/>
      <c r="B29" s="121" t="s">
        <v>117</v>
      </c>
      <c r="C29" s="122"/>
      <c r="D29" s="123"/>
      <c r="E29" s="108">
        <f>(E27-10800)*5</f>
        <v>299800</v>
      </c>
      <c r="F29" s="114">
        <v>415550</v>
      </c>
      <c r="G29" s="114"/>
      <c r="H29" s="114"/>
      <c r="I29" s="114"/>
      <c r="K29" s="116"/>
    </row>
    <row r="30" spans="1:11" ht="13.5" customHeight="1">
      <c r="A30" s="114"/>
      <c r="B30" s="125" t="s">
        <v>110</v>
      </c>
      <c r="C30" s="126"/>
      <c r="D30" s="127"/>
      <c r="E30" s="108">
        <f>E29*12</f>
        <v>3597600</v>
      </c>
      <c r="F30" s="114">
        <v>4986600</v>
      </c>
      <c r="G30" s="114"/>
      <c r="H30" s="114"/>
      <c r="I30" s="114"/>
      <c r="J30" s="114"/>
      <c r="K30" s="116"/>
    </row>
    <row r="31" spans="1:11">
      <c r="A31" s="114"/>
      <c r="B31" s="128" t="s">
        <v>111</v>
      </c>
      <c r="C31" s="129"/>
      <c r="D31" s="130"/>
      <c r="E31" s="124">
        <f>J19</f>
        <v>4975200</v>
      </c>
      <c r="F31" s="114">
        <v>4903200</v>
      </c>
      <c r="G31" s="114"/>
      <c r="H31" s="114"/>
      <c r="I31" s="114"/>
      <c r="J31" s="114"/>
      <c r="K31" s="116"/>
    </row>
    <row r="32" spans="1:11" ht="30" customHeight="1">
      <c r="A32" s="114"/>
      <c r="B32" s="131" t="s">
        <v>112</v>
      </c>
      <c r="C32" s="132"/>
      <c r="D32" s="133"/>
      <c r="E32" s="134">
        <f>E22*12/1000</f>
        <v>2750.4</v>
      </c>
      <c r="F32" s="114">
        <v>2750.4</v>
      </c>
      <c r="G32" s="114"/>
      <c r="H32" s="114"/>
      <c r="I32" s="114"/>
      <c r="J32" s="114"/>
      <c r="K32" s="116"/>
    </row>
    <row r="33" spans="1:11" ht="25.5" customHeight="1">
      <c r="A33" s="114"/>
      <c r="B33" s="131" t="s">
        <v>113</v>
      </c>
      <c r="C33" s="132"/>
      <c r="D33" s="133"/>
      <c r="E33" s="135">
        <f>(E31+E30)/1000</f>
        <v>8572.7999999999993</v>
      </c>
      <c r="F33" s="114">
        <v>9889.7999999999993</v>
      </c>
      <c r="G33" s="114"/>
      <c r="H33" s="114"/>
      <c r="I33" s="114"/>
      <c r="J33" s="114"/>
      <c r="K33" s="116"/>
    </row>
    <row r="34" spans="1:11">
      <c r="J34" s="114"/>
    </row>
    <row r="40" spans="1:11">
      <c r="B40" s="136"/>
      <c r="C40" s="136" t="s">
        <v>138</v>
      </c>
      <c r="D40" s="136"/>
      <c r="E40" s="136"/>
      <c r="F40" s="136"/>
      <c r="G40" s="136"/>
      <c r="H40" s="136"/>
      <c r="I40" s="136"/>
    </row>
    <row r="41" spans="1:11" ht="81">
      <c r="B41" s="137" t="s">
        <v>139</v>
      </c>
      <c r="C41" s="138"/>
      <c r="D41" s="139"/>
      <c r="E41" s="140" t="s">
        <v>171</v>
      </c>
      <c r="F41" s="141" t="s">
        <v>140</v>
      </c>
      <c r="G41" s="142" t="s">
        <v>141</v>
      </c>
      <c r="H41" s="142" t="s">
        <v>142</v>
      </c>
      <c r="I41" s="142" t="s">
        <v>143</v>
      </c>
      <c r="J41" s="142" t="s">
        <v>144</v>
      </c>
    </row>
    <row r="42" spans="1:11" ht="14.25">
      <c r="B42" s="387" t="s">
        <v>165</v>
      </c>
      <c r="C42" s="388"/>
      <c r="D42" s="389"/>
      <c r="E42" s="143">
        <v>18</v>
      </c>
      <c r="F42" s="108"/>
      <c r="G42" s="143">
        <v>106</v>
      </c>
      <c r="H42" s="143"/>
      <c r="I42" s="144">
        <v>14</v>
      </c>
      <c r="J42" s="145">
        <f>SUM(E42:I42)</f>
        <v>138</v>
      </c>
    </row>
    <row r="43" spans="1:11" ht="14.25">
      <c r="B43" s="145" t="s">
        <v>24</v>
      </c>
      <c r="C43" s="146"/>
      <c r="D43" s="147"/>
      <c r="E43" s="145">
        <f>SUM(E42:E42)</f>
        <v>18</v>
      </c>
      <c r="F43" s="108"/>
      <c r="G43" s="145">
        <f>SUM(G42:G42)</f>
        <v>106</v>
      </c>
      <c r="H43" s="145">
        <f>SUM(H42:H42)</f>
        <v>0</v>
      </c>
      <c r="I43" s="145">
        <f>SUM(I42:I42)</f>
        <v>14</v>
      </c>
      <c r="J43" s="145">
        <f>SUM(J42:J42)</f>
        <v>138</v>
      </c>
    </row>
  </sheetData>
  <mergeCells count="8">
    <mergeCell ref="B42:D42"/>
    <mergeCell ref="I2:K2"/>
    <mergeCell ref="B1:F1"/>
    <mergeCell ref="A9:A10"/>
    <mergeCell ref="B9:B10"/>
    <mergeCell ref="C9:C10"/>
    <mergeCell ref="K9:K10"/>
    <mergeCell ref="A6:K6"/>
  </mergeCells>
  <pageMargins left="0.39370078740157483" right="0.27559055118110237" top="0.31496062992125984" bottom="0.23622047244094491" header="0.15748031496062992" footer="0.15748031496062992"/>
  <pageSetup scale="73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29"/>
  <sheetViews>
    <sheetView topLeftCell="F1" zoomScaleNormal="100" workbookViewId="0">
      <selection activeCell="E23" sqref="E23:H23"/>
    </sheetView>
  </sheetViews>
  <sheetFormatPr defaultColWidth="9.140625" defaultRowHeight="13.5"/>
  <cols>
    <col min="1" max="1" width="4.42578125" style="155" customWidth="1"/>
    <col min="2" max="2" width="22.28515625" style="155" customWidth="1"/>
    <col min="3" max="3" width="6.5703125" style="155" customWidth="1"/>
    <col min="4" max="4" width="5.140625" style="155" customWidth="1"/>
    <col min="5" max="5" width="10.140625" style="155" bestFit="1" customWidth="1"/>
    <col min="6" max="6" width="9" style="155" bestFit="1" customWidth="1"/>
    <col min="7" max="7" width="10.5703125" style="155" bestFit="1" customWidth="1"/>
    <col min="8" max="8" width="10.28515625" style="155" bestFit="1" customWidth="1"/>
    <col min="9" max="9" width="10.85546875" style="155" customWidth="1"/>
    <col min="10" max="10" width="8.140625" style="155" customWidth="1"/>
    <col min="11" max="13" width="9" style="155" customWidth="1"/>
    <col min="14" max="14" width="6.5703125" style="155" customWidth="1"/>
    <col min="15" max="15" width="9.42578125" style="155" customWidth="1"/>
    <col min="16" max="16" width="8.5703125" style="155" customWidth="1"/>
    <col min="17" max="17" width="9.28515625" style="155" bestFit="1" customWidth="1"/>
    <col min="18" max="18" width="10.5703125" style="155" bestFit="1" customWidth="1"/>
    <col min="19" max="19" width="9.28515625" style="155" bestFit="1" customWidth="1"/>
    <col min="20" max="16384" width="9.140625" style="155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Q1" s="5"/>
      <c r="R1" s="86" t="s">
        <v>48</v>
      </c>
      <c r="S1" s="27"/>
    </row>
    <row r="2" spans="1:23" s="7" customFormat="1" ht="15" customHeight="1">
      <c r="A2" s="4"/>
      <c r="B2" s="88"/>
      <c r="C2" s="89"/>
      <c r="D2" s="89"/>
      <c r="E2" s="89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28.5" thickBot="1">
      <c r="B3" s="9" t="s">
        <v>67</v>
      </c>
      <c r="C3" s="28" t="s">
        <v>38</v>
      </c>
      <c r="D3" s="11"/>
      <c r="E3" s="11"/>
      <c r="F3" s="11"/>
      <c r="G3" s="29"/>
      <c r="H3" s="29"/>
      <c r="I3" s="5"/>
      <c r="J3" s="5"/>
      <c r="K3" s="5"/>
      <c r="L3" s="5"/>
    </row>
    <row r="4" spans="1:23" s="7" customForma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12.7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367" t="s">
        <v>121</v>
      </c>
      <c r="U9" s="367" t="s">
        <v>122</v>
      </c>
      <c r="V9" s="367" t="s">
        <v>123</v>
      </c>
      <c r="W9" s="367" t="s">
        <v>124</v>
      </c>
    </row>
    <row r="10" spans="1:23" s="37" customFormat="1" ht="63.75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159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68"/>
      <c r="T10" s="368"/>
      <c r="U10" s="368"/>
      <c r="V10" s="368"/>
      <c r="W10" s="368"/>
    </row>
    <row r="11" spans="1:23" s="36" customFormat="1">
      <c r="A11" s="87" t="s">
        <v>119</v>
      </c>
      <c r="B11" s="87" t="s">
        <v>2</v>
      </c>
      <c r="C11" s="87" t="s">
        <v>3</v>
      </c>
      <c r="D11" s="87" t="s">
        <v>4</v>
      </c>
      <c r="E11" s="87" t="s">
        <v>19</v>
      </c>
      <c r="F11" s="87" t="s">
        <v>18</v>
      </c>
      <c r="G11" s="87" t="s">
        <v>17</v>
      </c>
      <c r="H11" s="87" t="s">
        <v>16</v>
      </c>
      <c r="I11" s="87" t="s">
        <v>5</v>
      </c>
      <c r="J11" s="87" t="s">
        <v>6</v>
      </c>
      <c r="K11" s="87" t="s">
        <v>15</v>
      </c>
      <c r="L11" s="87" t="s">
        <v>20</v>
      </c>
      <c r="M11" s="87" t="s">
        <v>131</v>
      </c>
      <c r="N11" s="87" t="s">
        <v>0</v>
      </c>
      <c r="O11" s="87" t="s">
        <v>14</v>
      </c>
      <c r="P11" s="87" t="s">
        <v>132</v>
      </c>
      <c r="Q11" s="87" t="s">
        <v>7</v>
      </c>
      <c r="R11" s="87" t="s">
        <v>8</v>
      </c>
      <c r="S11" s="87" t="s">
        <v>9</v>
      </c>
      <c r="T11" s="87" t="s">
        <v>10</v>
      </c>
      <c r="U11" s="87" t="s">
        <v>11</v>
      </c>
      <c r="V11" s="87" t="s">
        <v>13</v>
      </c>
      <c r="W11" s="87" t="s">
        <v>133</v>
      </c>
    </row>
    <row r="12" spans="1:23" s="36" customFormat="1">
      <c r="A12" s="1">
        <v>1</v>
      </c>
      <c r="B12" s="108" t="s">
        <v>181</v>
      </c>
      <c r="C12" s="108"/>
      <c r="D12" s="108"/>
      <c r="E12" s="204">
        <v>2083.3000000000002</v>
      </c>
      <c r="F12" s="204">
        <f>D12*E12</f>
        <v>0</v>
      </c>
      <c r="G12" s="204">
        <f>F12*12</f>
        <v>0</v>
      </c>
      <c r="H12" s="108">
        <v>1750</v>
      </c>
      <c r="I12" s="38">
        <f>H12*C12</f>
        <v>0</v>
      </c>
      <c r="J12" s="1">
        <f>I12-D12*360</f>
        <v>0</v>
      </c>
      <c r="K12" s="149">
        <f>+J12*5</f>
        <v>0</v>
      </c>
      <c r="L12" s="1">
        <f>+K12</f>
        <v>0</v>
      </c>
      <c r="M12" s="1">
        <f>L12*12</f>
        <v>0</v>
      </c>
      <c r="N12" s="108">
        <v>5</v>
      </c>
      <c r="O12" s="1">
        <v>0</v>
      </c>
      <c r="P12" s="1">
        <f>(N12+O12)*1000*C12</f>
        <v>0</v>
      </c>
      <c r="Q12" s="1">
        <f>P12*20%</f>
        <v>0</v>
      </c>
      <c r="R12" s="1">
        <f>(P12+Q12)*12</f>
        <v>0</v>
      </c>
      <c r="S12" s="39">
        <f>G12+M12+R12</f>
        <v>0</v>
      </c>
      <c r="T12" s="57"/>
      <c r="U12" s="57"/>
      <c r="V12" s="57"/>
      <c r="W12" s="58">
        <f>+(S12+T12+U12+V12)</f>
        <v>0</v>
      </c>
    </row>
    <row r="13" spans="1:23" s="36" customFormat="1">
      <c r="A13" s="1">
        <v>2</v>
      </c>
      <c r="B13" s="108" t="s">
        <v>182</v>
      </c>
      <c r="C13" s="108"/>
      <c r="D13" s="108"/>
      <c r="E13" s="204">
        <v>2083.3000000000002</v>
      </c>
      <c r="F13" s="204">
        <f>D13*E13</f>
        <v>0</v>
      </c>
      <c r="G13" s="204">
        <f>F13*12</f>
        <v>0</v>
      </c>
      <c r="H13" s="108">
        <v>1750</v>
      </c>
      <c r="I13" s="38">
        <f>H13*C13</f>
        <v>0</v>
      </c>
      <c r="J13" s="1">
        <f>I13-D13*360</f>
        <v>0</v>
      </c>
      <c r="K13" s="149">
        <f>+J13*5</f>
        <v>0</v>
      </c>
      <c r="L13" s="1">
        <f>+K13</f>
        <v>0</v>
      </c>
      <c r="M13" s="1">
        <f>L13*12</f>
        <v>0</v>
      </c>
      <c r="N13" s="108">
        <v>4</v>
      </c>
      <c r="O13" s="1">
        <v>0</v>
      </c>
      <c r="P13" s="1">
        <f>(N13+O13)*1000*C13</f>
        <v>0</v>
      </c>
      <c r="Q13" s="1">
        <f>P13*20%</f>
        <v>0</v>
      </c>
      <c r="R13" s="1">
        <f>(P13+Q13)*12</f>
        <v>0</v>
      </c>
      <c r="S13" s="39">
        <f>G13+M13+R13</f>
        <v>0</v>
      </c>
      <c r="T13" s="57"/>
      <c r="U13" s="57"/>
      <c r="V13" s="57"/>
      <c r="W13" s="58">
        <f>+(S13+T13+U13+V13)</f>
        <v>0</v>
      </c>
    </row>
    <row r="14" spans="1:23" s="36" customFormat="1">
      <c r="A14" s="1">
        <v>3</v>
      </c>
      <c r="B14" s="108" t="s">
        <v>183</v>
      </c>
      <c r="C14" s="108"/>
      <c r="D14" s="108"/>
      <c r="E14" s="204">
        <v>2083.3000000000002</v>
      </c>
      <c r="F14" s="204">
        <f>D14*E14</f>
        <v>0</v>
      </c>
      <c r="G14" s="204">
        <f>F14*12</f>
        <v>0</v>
      </c>
      <c r="H14" s="108">
        <v>1250</v>
      </c>
      <c r="I14" s="38">
        <f>H14*C14</f>
        <v>0</v>
      </c>
      <c r="J14" s="1">
        <f>I14-D14*360</f>
        <v>0</v>
      </c>
      <c r="K14" s="149">
        <f>+J14*5</f>
        <v>0</v>
      </c>
      <c r="L14" s="1">
        <f>+K14</f>
        <v>0</v>
      </c>
      <c r="M14" s="1">
        <f>L14*12</f>
        <v>0</v>
      </c>
      <c r="N14" s="108">
        <v>2</v>
      </c>
      <c r="O14" s="1">
        <v>0</v>
      </c>
      <c r="P14" s="1">
        <f>(N14+O14)*1000*C14</f>
        <v>0</v>
      </c>
      <c r="Q14" s="1">
        <f>P14*20%</f>
        <v>0</v>
      </c>
      <c r="R14" s="1">
        <f>(P14+Q14)*12</f>
        <v>0</v>
      </c>
      <c r="S14" s="39">
        <f>G14+M14+R14</f>
        <v>0</v>
      </c>
      <c r="T14" s="57"/>
      <c r="U14" s="57"/>
      <c r="V14" s="57"/>
      <c r="W14" s="58">
        <f>+(S14+T14+U14+V14)</f>
        <v>0</v>
      </c>
    </row>
    <row r="15" spans="1:23" s="36" customFormat="1">
      <c r="A15" s="1">
        <v>4</v>
      </c>
      <c r="B15" s="160" t="s">
        <v>86</v>
      </c>
      <c r="C15" s="162"/>
      <c r="D15" s="163"/>
      <c r="E15" s="204">
        <v>2083.3000000000002</v>
      </c>
      <c r="F15" s="204">
        <f>D15*E15</f>
        <v>0</v>
      </c>
      <c r="G15" s="204">
        <f>F15*12</f>
        <v>0</v>
      </c>
      <c r="H15" s="1">
        <v>100</v>
      </c>
      <c r="I15" s="38">
        <f>H15*C15</f>
        <v>0</v>
      </c>
      <c r="J15" s="1">
        <v>0</v>
      </c>
      <c r="K15" s="149">
        <f>+J15*5</f>
        <v>0</v>
      </c>
      <c r="L15" s="1">
        <f>+K15</f>
        <v>0</v>
      </c>
      <c r="M15" s="1">
        <f>L15*12</f>
        <v>0</v>
      </c>
      <c r="N15" s="108">
        <v>0.5</v>
      </c>
      <c r="O15" s="108">
        <v>0</v>
      </c>
      <c r="P15" s="1">
        <f>(N15+O15)*1000*C15</f>
        <v>0</v>
      </c>
      <c r="Q15" s="1">
        <f>P15*20%</f>
        <v>0</v>
      </c>
      <c r="R15" s="1">
        <f>(P15+Q15)*12</f>
        <v>0</v>
      </c>
      <c r="S15" s="39">
        <f>G15+M15+R15</f>
        <v>0</v>
      </c>
      <c r="T15" s="108"/>
      <c r="U15" s="108"/>
      <c r="V15" s="108"/>
      <c r="W15" s="58">
        <f>+(S15+T15+U15+V15)</f>
        <v>0</v>
      </c>
    </row>
    <row r="16" spans="1:23" s="36" customFormat="1">
      <c r="A16" s="1">
        <v>5</v>
      </c>
      <c r="B16" s="160" t="s">
        <v>85</v>
      </c>
      <c r="C16" s="163"/>
      <c r="D16" s="160"/>
      <c r="E16" s="204">
        <v>2083.3000000000002</v>
      </c>
      <c r="F16" s="204">
        <f>D16*E16</f>
        <v>0</v>
      </c>
      <c r="G16" s="204">
        <f>F16*12</f>
        <v>0</v>
      </c>
      <c r="H16" s="164">
        <v>360</v>
      </c>
      <c r="I16" s="38">
        <f>H16*C16</f>
        <v>0</v>
      </c>
      <c r="J16" s="1">
        <f>I16-D16*360</f>
        <v>0</v>
      </c>
      <c r="K16" s="149"/>
      <c r="L16" s="1">
        <f>+K16</f>
        <v>0</v>
      </c>
      <c r="M16" s="1">
        <f>L16*12</f>
        <v>0</v>
      </c>
      <c r="N16" s="164">
        <v>0</v>
      </c>
      <c r="O16" s="1">
        <v>0</v>
      </c>
      <c r="P16" s="1">
        <f>(N16+O16)*1000*C16</f>
        <v>0</v>
      </c>
      <c r="Q16" s="1">
        <f>P16*20%</f>
        <v>0</v>
      </c>
      <c r="R16" s="1">
        <f>(P16+Q16)*12</f>
        <v>0</v>
      </c>
      <c r="S16" s="39">
        <f>G16+M16+R16</f>
        <v>0</v>
      </c>
      <c r="T16" s="57"/>
      <c r="U16" s="57"/>
      <c r="V16" s="57"/>
      <c r="W16" s="58">
        <f>+(S16+T16+U16+V16)</f>
        <v>0</v>
      </c>
    </row>
    <row r="17" spans="1:23" s="36" customFormat="1" ht="16.5">
      <c r="A17" s="41"/>
      <c r="B17" s="42" t="s">
        <v>24</v>
      </c>
      <c r="C17" s="43">
        <f>SUM(C12:C16)</f>
        <v>0</v>
      </c>
      <c r="D17" s="43">
        <f>SUM(D12:D16)</f>
        <v>0</v>
      </c>
      <c r="E17" s="41"/>
      <c r="F17" s="43">
        <f>SUM(F12:F16)</f>
        <v>0</v>
      </c>
      <c r="G17" s="43">
        <f>SUM(G12:G16)</f>
        <v>0</v>
      </c>
      <c r="H17" s="41"/>
      <c r="I17" s="41">
        <f>SUM(I12:I16)</f>
        <v>0</v>
      </c>
      <c r="J17" s="41"/>
      <c r="K17" s="150"/>
      <c r="L17" s="43">
        <f>SUM(L12:L16)</f>
        <v>0</v>
      </c>
      <c r="M17" s="43">
        <f>SUM(M12:M16)</f>
        <v>0</v>
      </c>
      <c r="N17" s="41"/>
      <c r="O17" s="41"/>
      <c r="P17" s="41"/>
      <c r="Q17" s="41"/>
      <c r="R17" s="41">
        <f>SUM(R12:R16)</f>
        <v>0</v>
      </c>
      <c r="S17" s="44">
        <f>(R17+M17+G17)/1000</f>
        <v>0</v>
      </c>
      <c r="T17" s="59">
        <f>SUM(T8:T14)</f>
        <v>0</v>
      </c>
      <c r="U17" s="59">
        <f>SUM(U8:U14)</f>
        <v>0</v>
      </c>
      <c r="V17" s="59">
        <f>SUM(V8:V14)</f>
        <v>0</v>
      </c>
      <c r="W17" s="59">
        <f>SUM(W12:W16)/1000</f>
        <v>0</v>
      </c>
    </row>
    <row r="18" spans="1:23" s="77" customFormat="1">
      <c r="A18" s="151"/>
      <c r="B18" s="152"/>
      <c r="C18" s="153"/>
      <c r="D18" s="153"/>
      <c r="E18" s="153"/>
      <c r="F18" s="153"/>
      <c r="G18" s="151">
        <f>G17/1000</f>
        <v>0</v>
      </c>
      <c r="H18" s="153"/>
      <c r="I18" s="151"/>
      <c r="R18" s="154">
        <f>(R17+M17)/1000</f>
        <v>0</v>
      </c>
      <c r="T18" s="165"/>
      <c r="U18" s="165"/>
      <c r="V18" s="165"/>
      <c r="W18" s="62"/>
    </row>
    <row r="19" spans="1:23" s="77" customFormat="1" ht="14.25">
      <c r="A19" s="151"/>
      <c r="B19" s="152"/>
      <c r="C19" s="153"/>
      <c r="D19" s="153"/>
      <c r="E19" s="153"/>
      <c r="F19" s="153"/>
      <c r="G19" s="153"/>
      <c r="H19" s="153"/>
      <c r="I19" s="151"/>
      <c r="T19" s="60"/>
      <c r="U19" s="60"/>
      <c r="V19" s="60"/>
      <c r="W19" s="60"/>
    </row>
    <row r="21" spans="1:23">
      <c r="B21" s="7"/>
      <c r="C21" s="7" t="s">
        <v>138</v>
      </c>
      <c r="D21" s="7"/>
      <c r="E21" s="7"/>
      <c r="F21" s="7"/>
      <c r="G21" s="7"/>
      <c r="H21" s="7"/>
      <c r="I21" s="7"/>
    </row>
    <row r="22" spans="1:23">
      <c r="B22" s="158" t="s">
        <v>139</v>
      </c>
      <c r="C22" s="159"/>
      <c r="D22" s="78"/>
      <c r="E22" s="87" t="s">
        <v>140</v>
      </c>
      <c r="F22" s="87" t="s">
        <v>141</v>
      </c>
      <c r="G22" s="87" t="s">
        <v>142</v>
      </c>
      <c r="H22" s="87" t="s">
        <v>143</v>
      </c>
      <c r="I22" s="87" t="s">
        <v>144</v>
      </c>
    </row>
    <row r="23" spans="1:23" ht="14.25">
      <c r="B23" s="395" t="s">
        <v>145</v>
      </c>
      <c r="C23" s="396"/>
      <c r="D23" s="397"/>
      <c r="E23" s="1"/>
      <c r="F23" s="1"/>
      <c r="G23" s="1"/>
      <c r="H23" s="1"/>
      <c r="I23" s="41">
        <f>SUM(E23:H23)</f>
        <v>0</v>
      </c>
    </row>
    <row r="24" spans="1:23" ht="14.25">
      <c r="B24" s="41" t="s">
        <v>24</v>
      </c>
      <c r="C24" s="159"/>
      <c r="D24" s="78"/>
      <c r="E24" s="41">
        <f>SUM(E23:E23)</f>
        <v>0</v>
      </c>
      <c r="F24" s="41">
        <f>SUM(F23:F23)</f>
        <v>0</v>
      </c>
      <c r="G24" s="41">
        <f>SUM(G23:G23)</f>
        <v>0</v>
      </c>
      <c r="H24" s="41">
        <f>SUM(H23:H23)</f>
        <v>0</v>
      </c>
      <c r="I24" s="41">
        <f>SUM(I23:I23)</f>
        <v>0</v>
      </c>
    </row>
    <row r="29" spans="1:23" ht="69" customHeight="1"/>
  </sheetData>
  <mergeCells count="16">
    <mergeCell ref="W9:W10"/>
    <mergeCell ref="B1:F1"/>
    <mergeCell ref="S9:S10"/>
    <mergeCell ref="Q2:S2"/>
    <mergeCell ref="A6:W6"/>
    <mergeCell ref="A5:W5"/>
    <mergeCell ref="N9:R9"/>
    <mergeCell ref="B23:D23"/>
    <mergeCell ref="T9:T10"/>
    <mergeCell ref="U9:U10"/>
    <mergeCell ref="V9:V10"/>
    <mergeCell ref="A9:A10"/>
    <mergeCell ref="B9:B10"/>
    <mergeCell ref="C9:C10"/>
    <mergeCell ref="D9:G9"/>
    <mergeCell ref="H9:M9"/>
  </mergeCells>
  <pageMargins left="0.55118110236220497" right="0.15748031496063" top="0.39370078740157499" bottom="0.23622047244094499" header="7.8740157480315001E-2" footer="7.8740157480315001E-2"/>
  <pageSetup paperSize="9" scale="62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7"/>
  <sheetViews>
    <sheetView topLeftCell="H4" zoomScaleNormal="100" workbookViewId="0">
      <selection activeCell="O37" sqref="O37"/>
    </sheetView>
  </sheetViews>
  <sheetFormatPr defaultColWidth="9.140625" defaultRowHeight="13.5"/>
  <cols>
    <col min="1" max="1" width="4.42578125" style="155" customWidth="1"/>
    <col min="2" max="2" width="29.7109375" style="155" customWidth="1"/>
    <col min="3" max="3" width="9" style="155" bestFit="1" customWidth="1"/>
    <col min="4" max="4" width="5.140625" style="155" customWidth="1"/>
    <col min="5" max="5" width="10.140625" style="155" bestFit="1" customWidth="1"/>
    <col min="6" max="6" width="11.85546875" style="155" bestFit="1" customWidth="1"/>
    <col min="7" max="7" width="11.42578125" style="155" bestFit="1" customWidth="1"/>
    <col min="8" max="8" width="10.28515625" style="155" bestFit="1" customWidth="1"/>
    <col min="9" max="9" width="11.42578125" style="155" bestFit="1" customWidth="1"/>
    <col min="10" max="10" width="9.28515625" style="155" bestFit="1" customWidth="1"/>
    <col min="11" max="11" width="11.42578125" style="155" bestFit="1" customWidth="1"/>
    <col min="12" max="12" width="8.42578125" style="155" customWidth="1"/>
    <col min="13" max="13" width="11.42578125" style="155" customWidth="1"/>
    <col min="14" max="14" width="7.5703125" style="155" customWidth="1"/>
    <col min="15" max="15" width="7" style="155" customWidth="1"/>
    <col min="16" max="16" width="8" style="155" customWidth="1"/>
    <col min="17" max="17" width="7.7109375" style="155" customWidth="1"/>
    <col min="18" max="18" width="14.28515625" style="155" customWidth="1"/>
    <col min="19" max="19" width="9.85546875" style="155" bestFit="1" customWidth="1"/>
    <col min="20" max="21" width="9.140625" style="155"/>
    <col min="22" max="22" width="7.28515625" style="155" bestFit="1" customWidth="1"/>
    <col min="23" max="23" width="12.5703125" style="155" customWidth="1"/>
    <col min="24" max="16384" width="9.140625" style="155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M1" s="5"/>
      <c r="N1" s="195" t="s">
        <v>48</v>
      </c>
      <c r="O1" s="27"/>
      <c r="Q1" s="5"/>
      <c r="R1" s="195"/>
      <c r="S1" s="27"/>
    </row>
    <row r="2" spans="1:23" s="7" customFormat="1" ht="15" customHeight="1">
      <c r="A2" s="4"/>
      <c r="B2" s="197"/>
      <c r="C2" s="199"/>
      <c r="D2" s="199"/>
      <c r="E2" s="199"/>
      <c r="F2" s="27"/>
      <c r="G2" s="27"/>
      <c r="H2" s="27"/>
      <c r="I2" s="5"/>
      <c r="J2" s="5"/>
      <c r="K2" s="5"/>
      <c r="L2" s="5"/>
      <c r="M2" s="357" t="s">
        <v>21</v>
      </c>
      <c r="N2" s="357"/>
      <c r="O2" s="357"/>
      <c r="Q2" s="357"/>
      <c r="R2" s="357"/>
      <c r="S2" s="357"/>
    </row>
    <row r="3" spans="1:23" s="7" customFormat="1" ht="18" thickBot="1">
      <c r="B3" s="9" t="s">
        <v>67</v>
      </c>
      <c r="C3" s="28" t="s">
        <v>95</v>
      </c>
      <c r="D3" s="11"/>
      <c r="E3" s="11"/>
      <c r="F3" s="11"/>
      <c r="G3" s="29"/>
      <c r="H3" s="29"/>
      <c r="I3" s="5"/>
      <c r="J3" s="5"/>
      <c r="K3" s="5"/>
      <c r="L3" s="5"/>
    </row>
    <row r="4" spans="1:23" s="7" customForma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12.7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</row>
    <row r="8" spans="1:23" s="7" customFormat="1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367" t="s">
        <v>121</v>
      </c>
      <c r="U9" s="367" t="s">
        <v>122</v>
      </c>
      <c r="V9" s="367" t="s">
        <v>123</v>
      </c>
      <c r="W9" s="367" t="s">
        <v>124</v>
      </c>
    </row>
    <row r="10" spans="1:23" s="37" customFormat="1" ht="51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68"/>
      <c r="T10" s="368"/>
      <c r="U10" s="368"/>
      <c r="V10" s="368"/>
      <c r="W10" s="368"/>
    </row>
    <row r="11" spans="1:23" s="36" customFormat="1">
      <c r="A11" s="196" t="s">
        <v>119</v>
      </c>
      <c r="B11" s="196" t="s">
        <v>2</v>
      </c>
      <c r="C11" s="196" t="s">
        <v>3</v>
      </c>
      <c r="D11" s="196" t="s">
        <v>4</v>
      </c>
      <c r="E11" s="196" t="s">
        <v>19</v>
      </c>
      <c r="F11" s="196" t="s">
        <v>18</v>
      </c>
      <c r="G11" s="196" t="s">
        <v>17</v>
      </c>
      <c r="H11" s="196" t="s">
        <v>16</v>
      </c>
      <c r="I11" s="196" t="s">
        <v>5</v>
      </c>
      <c r="J11" s="196" t="s">
        <v>6</v>
      </c>
      <c r="K11" s="196" t="s">
        <v>15</v>
      </c>
      <c r="L11" s="196" t="s">
        <v>20</v>
      </c>
      <c r="M11" s="196" t="s">
        <v>131</v>
      </c>
      <c r="N11" s="196" t="s">
        <v>0</v>
      </c>
      <c r="O11" s="196" t="s">
        <v>14</v>
      </c>
      <c r="P11" s="196" t="s">
        <v>132</v>
      </c>
      <c r="Q11" s="196" t="s">
        <v>7</v>
      </c>
      <c r="R11" s="196" t="s">
        <v>8</v>
      </c>
      <c r="S11" s="196" t="s">
        <v>9</v>
      </c>
      <c r="T11" s="196" t="s">
        <v>10</v>
      </c>
      <c r="U11" s="196" t="s">
        <v>11</v>
      </c>
      <c r="V11" s="196" t="s">
        <v>13</v>
      </c>
      <c r="W11" s="196" t="s">
        <v>133</v>
      </c>
    </row>
    <row r="12" spans="1:23" s="36" customFormat="1">
      <c r="A12" s="1">
        <v>1</v>
      </c>
      <c r="B12" s="1" t="s">
        <v>68</v>
      </c>
      <c r="C12" s="148">
        <v>1</v>
      </c>
      <c r="D12" s="108">
        <v>1</v>
      </c>
      <c r="E12" s="204">
        <v>2083.3000000000002</v>
      </c>
      <c r="F12" s="204">
        <f t="shared" ref="F12:F18" si="0">D12*E12</f>
        <v>2083.3000000000002</v>
      </c>
      <c r="G12" s="204">
        <f t="shared" ref="G12:G18" si="1">F12*12</f>
        <v>24999.600000000002</v>
      </c>
      <c r="H12" s="108">
        <v>2250</v>
      </c>
      <c r="I12" s="46">
        <f t="shared" ref="I12:I18" si="2">H12*C12</f>
        <v>2250</v>
      </c>
      <c r="J12" s="1">
        <f t="shared" ref="J12:J18" si="3">I12-D12*360</f>
        <v>1890</v>
      </c>
      <c r="K12" s="149">
        <f>+J12*5</f>
        <v>9450</v>
      </c>
      <c r="L12" s="1">
        <f>+K12</f>
        <v>9450</v>
      </c>
      <c r="M12" s="1">
        <f>L12*12</f>
        <v>113400</v>
      </c>
      <c r="N12" s="1">
        <v>10</v>
      </c>
      <c r="O12" s="1">
        <v>10</v>
      </c>
      <c r="P12" s="1">
        <f>(N12+O12)*1000*C12</f>
        <v>20000</v>
      </c>
      <c r="Q12" s="1">
        <f>P12*20%</f>
        <v>4000</v>
      </c>
      <c r="R12" s="1">
        <f>(P12+Q12)*12</f>
        <v>288000</v>
      </c>
      <c r="S12" s="39">
        <f>G12+M12+R12</f>
        <v>426399.6</v>
      </c>
      <c r="T12" s="57"/>
      <c r="U12" s="57"/>
      <c r="V12" s="57"/>
      <c r="W12" s="58">
        <f>+(S12+T12+U12+V12)</f>
        <v>426399.6</v>
      </c>
    </row>
    <row r="13" spans="1:23" s="36" customFormat="1">
      <c r="A13" s="1"/>
      <c r="B13" s="1" t="s">
        <v>89</v>
      </c>
      <c r="C13" s="148">
        <v>2</v>
      </c>
      <c r="D13" s="108">
        <v>2</v>
      </c>
      <c r="E13" s="204">
        <v>2083.3000000000002</v>
      </c>
      <c r="F13" s="204">
        <f t="shared" si="0"/>
        <v>4166.6000000000004</v>
      </c>
      <c r="G13" s="204">
        <f t="shared" si="1"/>
        <v>49999.200000000004</v>
      </c>
      <c r="H13" s="108">
        <v>2250</v>
      </c>
      <c r="I13" s="46">
        <f t="shared" si="2"/>
        <v>4500</v>
      </c>
      <c r="J13" s="1">
        <f t="shared" si="3"/>
        <v>3780</v>
      </c>
      <c r="K13" s="149">
        <f>+J13*5</f>
        <v>18900</v>
      </c>
      <c r="L13" s="1">
        <f>+K13</f>
        <v>18900</v>
      </c>
      <c r="M13" s="1">
        <f>L13*12</f>
        <v>226800</v>
      </c>
      <c r="N13" s="1">
        <v>8</v>
      </c>
      <c r="O13" s="1">
        <v>10</v>
      </c>
      <c r="P13" s="1">
        <f>(N13+O13)*1000*C13</f>
        <v>36000</v>
      </c>
      <c r="Q13" s="1">
        <f>P13*20%</f>
        <v>7200</v>
      </c>
      <c r="R13" s="1">
        <f>(P13+Q13)*12</f>
        <v>518400</v>
      </c>
      <c r="S13" s="39">
        <f>G13+M13+R13</f>
        <v>795199.2</v>
      </c>
      <c r="T13" s="57"/>
      <c r="U13" s="57"/>
      <c r="V13" s="57"/>
      <c r="W13" s="58">
        <f t="shared" ref="W13:W18" si="4">+(S13+T13+U13+V13)</f>
        <v>795199.2</v>
      </c>
    </row>
    <row r="14" spans="1:23" s="36" customFormat="1">
      <c r="A14" s="1">
        <v>2</v>
      </c>
      <c r="B14" s="1" t="s">
        <v>88</v>
      </c>
      <c r="C14" s="148">
        <v>14</v>
      </c>
      <c r="D14" s="108">
        <v>7</v>
      </c>
      <c r="E14" s="204">
        <v>2083.3000000000002</v>
      </c>
      <c r="F14" s="204">
        <f t="shared" si="0"/>
        <v>14583.100000000002</v>
      </c>
      <c r="G14" s="204">
        <f t="shared" si="1"/>
        <v>174997.2</v>
      </c>
      <c r="H14" s="108">
        <v>1500</v>
      </c>
      <c r="I14" s="46">
        <f t="shared" si="2"/>
        <v>21000</v>
      </c>
      <c r="J14" s="1">
        <f t="shared" si="3"/>
        <v>18480</v>
      </c>
      <c r="K14" s="149">
        <f>+J14*5</f>
        <v>92400</v>
      </c>
      <c r="L14" s="1">
        <f>+K14</f>
        <v>92400</v>
      </c>
      <c r="M14" s="1">
        <f>L14*12</f>
        <v>1108800</v>
      </c>
      <c r="N14" s="1">
        <v>7</v>
      </c>
      <c r="O14" s="1">
        <v>0</v>
      </c>
      <c r="P14" s="1">
        <f>(N14+O14)*1000*C14</f>
        <v>98000</v>
      </c>
      <c r="Q14" s="1">
        <f>P14*20%</f>
        <v>19600</v>
      </c>
      <c r="R14" s="1">
        <f>(P14+Q14)*12</f>
        <v>1411200</v>
      </c>
      <c r="S14" s="39">
        <f>G14+M14+R14</f>
        <v>2694997.2</v>
      </c>
      <c r="T14" s="57"/>
      <c r="U14" s="57"/>
      <c r="V14" s="57"/>
      <c r="W14" s="58">
        <f t="shared" si="4"/>
        <v>2694997.2</v>
      </c>
    </row>
    <row r="15" spans="1:23" s="36" customFormat="1">
      <c r="A15" s="1">
        <v>3</v>
      </c>
      <c r="B15" s="1" t="s">
        <v>70</v>
      </c>
      <c r="C15" s="148">
        <v>1</v>
      </c>
      <c r="D15" s="108">
        <v>1</v>
      </c>
      <c r="E15" s="204">
        <v>2083.3000000000002</v>
      </c>
      <c r="F15" s="204">
        <f t="shared" si="0"/>
        <v>2083.3000000000002</v>
      </c>
      <c r="G15" s="204">
        <f t="shared" si="1"/>
        <v>24999.600000000002</v>
      </c>
      <c r="H15" s="108">
        <v>1750</v>
      </c>
      <c r="I15" s="46">
        <f t="shared" si="2"/>
        <v>1750</v>
      </c>
      <c r="J15" s="1">
        <f t="shared" si="3"/>
        <v>1390</v>
      </c>
      <c r="K15" s="149">
        <f>+J15*5</f>
        <v>6950</v>
      </c>
      <c r="L15" s="1">
        <f>+K15</f>
        <v>6950</v>
      </c>
      <c r="M15" s="1">
        <f>L15*12</f>
        <v>83400</v>
      </c>
      <c r="N15" s="1">
        <v>5</v>
      </c>
      <c r="O15" s="1">
        <v>0</v>
      </c>
      <c r="P15" s="1">
        <f>(N15+O15)*1000*C15</f>
        <v>5000</v>
      </c>
      <c r="Q15" s="1">
        <f>P15*20%</f>
        <v>1000</v>
      </c>
      <c r="R15" s="1">
        <f>(P15+Q15)*12</f>
        <v>72000</v>
      </c>
      <c r="S15" s="39">
        <f>G15+M15+R15</f>
        <v>180399.6</v>
      </c>
      <c r="T15" s="57"/>
      <c r="U15" s="57"/>
      <c r="V15" s="57"/>
      <c r="W15" s="58">
        <f t="shared" si="4"/>
        <v>180399.6</v>
      </c>
    </row>
    <row r="16" spans="1:23" s="36" customFormat="1">
      <c r="A16" s="1">
        <v>4</v>
      </c>
      <c r="B16" s="1" t="s">
        <v>71</v>
      </c>
      <c r="C16" s="148">
        <v>3</v>
      </c>
      <c r="D16" s="108">
        <v>1</v>
      </c>
      <c r="E16" s="204">
        <v>2083.3000000000002</v>
      </c>
      <c r="F16" s="204">
        <f t="shared" si="0"/>
        <v>2083.3000000000002</v>
      </c>
      <c r="G16" s="204">
        <f t="shared" si="1"/>
        <v>24999.600000000002</v>
      </c>
      <c r="H16" s="108">
        <v>1750</v>
      </c>
      <c r="I16" s="46">
        <f t="shared" si="2"/>
        <v>5250</v>
      </c>
      <c r="J16" s="1">
        <f t="shared" si="3"/>
        <v>4890</v>
      </c>
      <c r="K16" s="149">
        <f>+J16*5</f>
        <v>24450</v>
      </c>
      <c r="L16" s="1">
        <f>+K16</f>
        <v>24450</v>
      </c>
      <c r="M16" s="1">
        <f>L16*12</f>
        <v>293400</v>
      </c>
      <c r="N16" s="1">
        <v>6</v>
      </c>
      <c r="O16" s="1">
        <v>0</v>
      </c>
      <c r="P16" s="1">
        <f>(N16+O16)*1000*C16</f>
        <v>18000</v>
      </c>
      <c r="Q16" s="1">
        <f>P16*20%</f>
        <v>3600</v>
      </c>
      <c r="R16" s="1">
        <f>(P16+Q16)*12</f>
        <v>259200</v>
      </c>
      <c r="S16" s="39">
        <f>G16+M16+R16</f>
        <v>577599.6</v>
      </c>
      <c r="T16" s="57"/>
      <c r="U16" s="57"/>
      <c r="V16" s="57"/>
      <c r="W16" s="58">
        <f t="shared" si="4"/>
        <v>577599.6</v>
      </c>
    </row>
    <row r="17" spans="1:23" s="77" customFormat="1" ht="12" customHeight="1">
      <c r="A17" s="108">
        <v>8</v>
      </c>
      <c r="B17" s="109" t="s">
        <v>116</v>
      </c>
      <c r="C17" s="148">
        <v>16</v>
      </c>
      <c r="D17" s="108">
        <v>0</v>
      </c>
      <c r="E17" s="204">
        <v>2083.3000000000002</v>
      </c>
      <c r="F17" s="204">
        <f t="shared" si="0"/>
        <v>0</v>
      </c>
      <c r="G17" s="204">
        <f t="shared" si="1"/>
        <v>0</v>
      </c>
      <c r="H17" s="108">
        <v>360</v>
      </c>
      <c r="I17" s="46">
        <f>+H17*0</f>
        <v>0</v>
      </c>
      <c r="J17" s="1">
        <f t="shared" si="3"/>
        <v>0</v>
      </c>
      <c r="K17" s="1"/>
      <c r="L17" s="1"/>
      <c r="M17" s="1"/>
      <c r="N17" s="108">
        <v>0</v>
      </c>
      <c r="O17" s="1">
        <v>0</v>
      </c>
      <c r="P17" s="1"/>
      <c r="Q17" s="1"/>
      <c r="R17" s="1"/>
      <c r="S17" s="39"/>
      <c r="T17" s="108"/>
      <c r="U17" s="108"/>
      <c r="V17" s="108"/>
      <c r="W17" s="58">
        <f t="shared" si="4"/>
        <v>0</v>
      </c>
    </row>
    <row r="18" spans="1:23" s="77" customFormat="1" ht="12" customHeight="1">
      <c r="A18" s="108">
        <v>9</v>
      </c>
      <c r="B18" s="108" t="s">
        <v>86</v>
      </c>
      <c r="C18" s="148">
        <v>57</v>
      </c>
      <c r="D18" s="108">
        <v>0</v>
      </c>
      <c r="E18" s="204">
        <v>2083.3000000000002</v>
      </c>
      <c r="F18" s="108">
        <f t="shared" si="0"/>
        <v>0</v>
      </c>
      <c r="G18" s="108">
        <f t="shared" si="1"/>
        <v>0</v>
      </c>
      <c r="H18" s="108">
        <v>100</v>
      </c>
      <c r="I18" s="46">
        <f t="shared" si="2"/>
        <v>5700</v>
      </c>
      <c r="J18" s="1">
        <f t="shared" si="3"/>
        <v>5700</v>
      </c>
      <c r="K18" s="1"/>
      <c r="L18" s="1"/>
      <c r="M18" s="1"/>
      <c r="N18" s="108">
        <v>0</v>
      </c>
      <c r="O18" s="1">
        <v>0</v>
      </c>
      <c r="P18" s="1"/>
      <c r="Q18" s="1"/>
      <c r="R18" s="1"/>
      <c r="S18" s="39"/>
      <c r="T18" s="108"/>
      <c r="U18" s="108"/>
      <c r="V18" s="108"/>
      <c r="W18" s="58">
        <f t="shared" si="4"/>
        <v>0</v>
      </c>
    </row>
    <row r="19" spans="1:23" s="36" customFormat="1" ht="16.5">
      <c r="A19" s="41"/>
      <c r="B19" s="42" t="s">
        <v>24</v>
      </c>
      <c r="C19" s="43">
        <f>SUM(C12:C18)</f>
        <v>94</v>
      </c>
      <c r="D19" s="43">
        <f>SUM(D12:D18)</f>
        <v>12</v>
      </c>
      <c r="E19" s="41"/>
      <c r="F19" s="43">
        <f>SUM(F12:F18)</f>
        <v>24999.600000000002</v>
      </c>
      <c r="G19" s="43">
        <f>SUM(G12:G18)</f>
        <v>299995.19999999995</v>
      </c>
      <c r="H19" s="41"/>
      <c r="I19" s="41">
        <f>SUM(I12:I18)</f>
        <v>40450</v>
      </c>
      <c r="J19" s="41"/>
      <c r="K19" s="150"/>
      <c r="L19" s="43">
        <f>SUM(L12:L18)</f>
        <v>152150</v>
      </c>
      <c r="M19" s="43">
        <f>SUM(M12:M18)</f>
        <v>1825800</v>
      </c>
      <c r="N19" s="41"/>
      <c r="O19" s="41"/>
      <c r="P19" s="41"/>
      <c r="Q19" s="41"/>
      <c r="R19" s="41">
        <f>SUM(R12:R16)</f>
        <v>2548800</v>
      </c>
      <c r="S19" s="44">
        <f>(R19+M19+G19)/1000</f>
        <v>4674.5951999999997</v>
      </c>
      <c r="T19" s="41">
        <f>SUM(T12:T16)</f>
        <v>0</v>
      </c>
      <c r="U19" s="41">
        <f>SUM(U12:U16)</f>
        <v>0</v>
      </c>
      <c r="V19" s="41">
        <f>SUM(V12:V16)</f>
        <v>0</v>
      </c>
      <c r="W19" s="41">
        <f>SUM(W12:W16)/1000</f>
        <v>4674.5951999999997</v>
      </c>
    </row>
    <row r="20" spans="1:23" s="77" customFormat="1">
      <c r="A20" s="151"/>
      <c r="B20" s="152"/>
      <c r="C20" s="153"/>
      <c r="D20" s="153"/>
      <c r="E20" s="153"/>
      <c r="F20" s="153"/>
      <c r="G20" s="151">
        <f>G19/1000</f>
        <v>299.99519999999995</v>
      </c>
      <c r="H20" s="153"/>
      <c r="I20" s="151"/>
      <c r="R20" s="154">
        <f>(R19+M19)/1000</f>
        <v>4374.6000000000004</v>
      </c>
    </row>
    <row r="22" spans="1:23" s="77" customFormat="1">
      <c r="A22" s="114"/>
      <c r="B22" s="108" t="s">
        <v>103</v>
      </c>
      <c r="C22" s="108"/>
      <c r="D22" s="108"/>
      <c r="E22" s="108">
        <f>E24+E25+E26</f>
        <v>229200</v>
      </c>
      <c r="F22" s="114"/>
      <c r="G22" s="114"/>
      <c r="H22" s="114"/>
      <c r="I22" s="114"/>
      <c r="J22" s="114"/>
      <c r="K22" s="116"/>
    </row>
    <row r="23" spans="1:23" s="77" customFormat="1">
      <c r="A23" s="114"/>
      <c r="B23" s="108" t="s">
        <v>104</v>
      </c>
      <c r="C23" s="108">
        <v>9</v>
      </c>
      <c r="D23" s="108"/>
      <c r="E23" s="108"/>
      <c r="F23" s="114"/>
      <c r="G23" s="114"/>
      <c r="H23" s="114"/>
      <c r="I23" s="114"/>
      <c r="J23" s="114"/>
      <c r="K23" s="116"/>
    </row>
    <row r="24" spans="1:23" s="77" customFormat="1">
      <c r="A24" s="114"/>
      <c r="B24" s="117" t="s">
        <v>105</v>
      </c>
      <c r="C24" s="117"/>
      <c r="D24" s="117"/>
      <c r="E24" s="108">
        <v>152200</v>
      </c>
      <c r="F24" s="114"/>
      <c r="H24" s="114"/>
      <c r="I24" s="114"/>
      <c r="J24" s="114"/>
      <c r="K24" s="116"/>
    </row>
    <row r="25" spans="1:23" s="77" customFormat="1">
      <c r="A25" s="114"/>
      <c r="B25" s="108" t="s">
        <v>106</v>
      </c>
      <c r="C25" s="108"/>
      <c r="D25" s="108"/>
      <c r="E25" s="108">
        <v>73400</v>
      </c>
      <c r="F25" s="114"/>
      <c r="H25" s="114"/>
      <c r="I25" s="114"/>
      <c r="K25" s="116"/>
    </row>
    <row r="26" spans="1:23" s="77" customFormat="1">
      <c r="A26" s="114"/>
      <c r="B26" s="118" t="s">
        <v>107</v>
      </c>
      <c r="C26" s="119"/>
      <c r="D26" s="120"/>
      <c r="E26" s="108">
        <v>3600</v>
      </c>
      <c r="F26" s="114"/>
      <c r="H26" s="114"/>
      <c r="I26" s="114"/>
      <c r="K26" s="116"/>
    </row>
    <row r="27" spans="1:23" s="77" customFormat="1" ht="13.5" customHeight="1">
      <c r="A27" s="114"/>
      <c r="B27" s="125" t="s">
        <v>110</v>
      </c>
      <c r="C27" s="126"/>
      <c r="D27" s="127"/>
      <c r="E27" s="108">
        <f>+G20</f>
        <v>299.99519999999995</v>
      </c>
      <c r="F27" s="114"/>
      <c r="G27" s="114"/>
      <c r="H27" s="114"/>
      <c r="I27" s="114"/>
      <c r="J27" s="114"/>
      <c r="K27" s="116"/>
    </row>
    <row r="28" spans="1:23" s="77" customFormat="1">
      <c r="A28" s="114"/>
      <c r="B28" s="128" t="s">
        <v>111</v>
      </c>
      <c r="C28" s="129"/>
      <c r="D28" s="130"/>
      <c r="E28" s="124">
        <f>+R20</f>
        <v>4374.6000000000004</v>
      </c>
      <c r="F28" s="114"/>
      <c r="G28" s="114"/>
      <c r="H28" s="114"/>
      <c r="I28" s="114"/>
      <c r="J28" s="114"/>
      <c r="K28" s="116"/>
    </row>
    <row r="29" spans="1:23" s="77" customFormat="1" ht="30" customHeight="1">
      <c r="A29" s="114"/>
      <c r="B29" s="131" t="s">
        <v>112</v>
      </c>
      <c r="C29" s="132"/>
      <c r="D29" s="133"/>
      <c r="E29" s="134">
        <f>E22*12/1000</f>
        <v>2750.4</v>
      </c>
      <c r="F29" s="114"/>
      <c r="G29" s="114"/>
      <c r="H29" s="114"/>
      <c r="I29" s="114"/>
      <c r="J29" s="114"/>
      <c r="K29" s="116"/>
    </row>
    <row r="30" spans="1:23" s="77" customFormat="1" ht="25.5" customHeight="1">
      <c r="A30" s="114"/>
      <c r="B30" s="131" t="s">
        <v>113</v>
      </c>
      <c r="C30" s="132"/>
      <c r="D30" s="133"/>
      <c r="E30" s="135">
        <f>(E28+E27)</f>
        <v>4674.5952000000007</v>
      </c>
      <c r="F30" s="114"/>
      <c r="G30" s="114"/>
      <c r="H30" s="114"/>
      <c r="I30" s="114"/>
      <c r="J30" s="114"/>
      <c r="K30" s="116"/>
    </row>
    <row r="32" spans="1:23">
      <c r="A32" s="77"/>
      <c r="B32" s="7" t="s">
        <v>138</v>
      </c>
      <c r="C32" s="7"/>
      <c r="D32" s="7"/>
      <c r="E32" s="7"/>
      <c r="F32" s="7"/>
      <c r="G32" s="7"/>
      <c r="H32" s="7"/>
      <c r="I32" s="77"/>
    </row>
    <row r="33" spans="1:9" ht="14.25">
      <c r="A33" s="77"/>
      <c r="B33" s="401" t="s">
        <v>139</v>
      </c>
      <c r="C33" s="402"/>
      <c r="D33" s="78" t="s">
        <v>140</v>
      </c>
      <c r="E33" s="1" t="s">
        <v>141</v>
      </c>
      <c r="F33" s="1" t="s">
        <v>142</v>
      </c>
      <c r="G33" s="1" t="s">
        <v>143</v>
      </c>
      <c r="H33" s="1" t="s">
        <v>144</v>
      </c>
      <c r="I33" s="77"/>
    </row>
    <row r="34" spans="1:9" ht="14.25">
      <c r="A34" s="77"/>
      <c r="B34" s="79"/>
      <c r="C34" s="80"/>
      <c r="D34" s="1"/>
      <c r="E34" s="1"/>
      <c r="F34" s="1"/>
      <c r="G34" s="1"/>
      <c r="H34" s="41">
        <f>SUM(D34:G34)</f>
        <v>0</v>
      </c>
      <c r="I34" s="77"/>
    </row>
    <row r="35" spans="1:9" ht="14.25">
      <c r="A35" s="77"/>
      <c r="B35" s="200" t="s">
        <v>33</v>
      </c>
      <c r="C35" s="78"/>
      <c r="D35" s="78">
        <v>17</v>
      </c>
      <c r="E35" s="1">
        <v>62</v>
      </c>
      <c r="F35" s="1"/>
      <c r="G35" s="1">
        <v>15</v>
      </c>
      <c r="H35" s="41">
        <f>SUM(D35:G35)</f>
        <v>94</v>
      </c>
      <c r="I35" s="77"/>
    </row>
    <row r="36" spans="1:9" ht="14.25">
      <c r="A36" s="77"/>
      <c r="B36" s="81" t="s">
        <v>24</v>
      </c>
      <c r="C36" s="78"/>
      <c r="D36" s="82">
        <f>+D34+D35</f>
        <v>17</v>
      </c>
      <c r="E36" s="82">
        <f>+E34+E35</f>
        <v>62</v>
      </c>
      <c r="F36" s="82"/>
      <c r="G36" s="82">
        <f>+G34+G35</f>
        <v>15</v>
      </c>
      <c r="H36" s="82">
        <f>+H34+H35</f>
        <v>94</v>
      </c>
      <c r="I36" s="77"/>
    </row>
    <row r="37" spans="1:9" ht="69" customHeight="1"/>
  </sheetData>
  <mergeCells count="17">
    <mergeCell ref="B33:C33"/>
    <mergeCell ref="A9:A10"/>
    <mergeCell ref="B9:B10"/>
    <mergeCell ref="C9:C10"/>
    <mergeCell ref="D9:G9"/>
    <mergeCell ref="B1:F1"/>
    <mergeCell ref="Q2:S2"/>
    <mergeCell ref="M2:O2"/>
    <mergeCell ref="U9:U10"/>
    <mergeCell ref="V9:V10"/>
    <mergeCell ref="A6:W6"/>
    <mergeCell ref="A5:W5"/>
    <mergeCell ref="W9:W10"/>
    <mergeCell ref="T9:T10"/>
    <mergeCell ref="S9:S10"/>
    <mergeCell ref="N9:R9"/>
    <mergeCell ref="H9:M9"/>
  </mergeCells>
  <pageMargins left="0.47244094488188981" right="0.27559055118110237" top="0.43307086614173229" bottom="0.31496062992125984" header="0.19685039370078741" footer="0.15748031496062992"/>
  <pageSetup scale="55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0"/>
  <sheetViews>
    <sheetView topLeftCell="A2" zoomScaleNormal="100" workbookViewId="0">
      <selection activeCell="D18" sqref="D18"/>
    </sheetView>
  </sheetViews>
  <sheetFormatPr defaultColWidth="8.42578125" defaultRowHeight="13.5"/>
  <cols>
    <col min="1" max="1" width="2.28515625" style="155" customWidth="1"/>
    <col min="2" max="2" width="21.85546875" style="155" customWidth="1"/>
    <col min="3" max="3" width="7.140625" style="155" customWidth="1"/>
    <col min="4" max="4" width="6" style="155" customWidth="1"/>
    <col min="5" max="5" width="9" style="155" customWidth="1"/>
    <col min="6" max="6" width="8.7109375" style="155" customWidth="1"/>
    <col min="7" max="7" width="10" style="155" customWidth="1"/>
    <col min="8" max="9" width="7.7109375" style="155" customWidth="1"/>
    <col min="10" max="11" width="8.42578125" style="155" customWidth="1"/>
    <col min="12" max="12" width="7.5703125" style="155" customWidth="1"/>
    <col min="13" max="13" width="9.5703125" style="155" customWidth="1"/>
    <col min="14" max="14" width="6.7109375" style="155" customWidth="1"/>
    <col min="15" max="15" width="8" style="155" customWidth="1"/>
    <col min="16" max="16" width="9.28515625" style="155" bestFit="1" customWidth="1"/>
    <col min="17" max="17" width="7" style="155" customWidth="1"/>
    <col min="18" max="18" width="13.42578125" style="155" customWidth="1"/>
    <col min="19" max="248" width="9.140625" style="155" customWidth="1"/>
    <col min="249" max="249" width="2.28515625" style="155" customWidth="1"/>
    <col min="250" max="250" width="21.85546875" style="155" customWidth="1"/>
    <col min="251" max="16384" width="8.42578125" style="155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Q1" s="5"/>
      <c r="R1" s="195" t="s">
        <v>48</v>
      </c>
      <c r="S1" s="27"/>
    </row>
    <row r="2" spans="1:23" s="7" customFormat="1" ht="15" customHeight="1">
      <c r="A2" s="4"/>
      <c r="B2" s="197"/>
      <c r="C2" s="199"/>
      <c r="D2" s="199"/>
      <c r="E2" s="199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35.25" thickBot="1">
      <c r="B3" s="9" t="s">
        <v>67</v>
      </c>
      <c r="C3" s="28" t="s">
        <v>94</v>
      </c>
      <c r="D3" s="11"/>
      <c r="E3" s="11"/>
      <c r="F3" s="11"/>
      <c r="G3" s="29"/>
      <c r="H3" s="29"/>
      <c r="I3" s="5"/>
      <c r="J3" s="5"/>
      <c r="K3" s="5"/>
      <c r="L3" s="5"/>
    </row>
    <row r="4" spans="1:23" s="7" customForma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12.7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367" t="s">
        <v>121</v>
      </c>
      <c r="U9" s="367" t="s">
        <v>122</v>
      </c>
      <c r="V9" s="367" t="s">
        <v>123</v>
      </c>
      <c r="W9" s="367" t="s">
        <v>124</v>
      </c>
    </row>
    <row r="10" spans="1:23" s="37" customFormat="1" ht="63.75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160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68"/>
      <c r="T10" s="368"/>
      <c r="U10" s="368"/>
      <c r="V10" s="368"/>
      <c r="W10" s="368"/>
    </row>
    <row r="11" spans="1:23" s="36" customFormat="1">
      <c r="A11" s="196" t="s">
        <v>119</v>
      </c>
      <c r="B11" s="196" t="s">
        <v>2</v>
      </c>
      <c r="C11" s="196" t="s">
        <v>3</v>
      </c>
      <c r="D11" s="196" t="s">
        <v>4</v>
      </c>
      <c r="E11" s="196" t="s">
        <v>19</v>
      </c>
      <c r="F11" s="196" t="s">
        <v>18</v>
      </c>
      <c r="G11" s="196" t="s">
        <v>17</v>
      </c>
      <c r="H11" s="196" t="s">
        <v>16</v>
      </c>
      <c r="I11" s="196" t="s">
        <v>5</v>
      </c>
      <c r="J11" s="196" t="s">
        <v>6</v>
      </c>
      <c r="K11" s="196" t="s">
        <v>15</v>
      </c>
      <c r="L11" s="196" t="s">
        <v>20</v>
      </c>
      <c r="M11" s="196" t="s">
        <v>131</v>
      </c>
      <c r="N11" s="196" t="s">
        <v>0</v>
      </c>
      <c r="O11" s="196" t="s">
        <v>14</v>
      </c>
      <c r="P11" s="196" t="s">
        <v>132</v>
      </c>
      <c r="Q11" s="196" t="s">
        <v>7</v>
      </c>
      <c r="R11" s="196" t="s">
        <v>8</v>
      </c>
      <c r="S11" s="196" t="s">
        <v>9</v>
      </c>
      <c r="T11" s="196" t="s">
        <v>10</v>
      </c>
      <c r="U11" s="196" t="s">
        <v>11</v>
      </c>
      <c r="V11" s="196" t="s">
        <v>13</v>
      </c>
      <c r="W11" s="196" t="s">
        <v>133</v>
      </c>
    </row>
    <row r="12" spans="1:23" s="36" customFormat="1" hidden="1">
      <c r="A12" s="1">
        <v>1</v>
      </c>
      <c r="B12" s="1" t="s">
        <v>68</v>
      </c>
      <c r="C12" s="108">
        <v>0</v>
      </c>
      <c r="D12" s="108">
        <v>0</v>
      </c>
      <c r="E12" s="204"/>
      <c r="F12" s="204">
        <f t="shared" ref="F12:F18" si="0">D12*E12</f>
        <v>0</v>
      </c>
      <c r="G12" s="204">
        <f t="shared" ref="G12:G18" si="1">F12*12</f>
        <v>0</v>
      </c>
      <c r="H12" s="1">
        <v>2250</v>
      </c>
      <c r="I12" s="38">
        <f t="shared" ref="I12:I17" si="2">H12*C12</f>
        <v>0</v>
      </c>
      <c r="J12" s="1">
        <f t="shared" ref="J12:J18" si="3">I12-D12*360</f>
        <v>0</v>
      </c>
      <c r="K12" s="149">
        <f>+J12*5</f>
        <v>0</v>
      </c>
      <c r="L12" s="1">
        <f>+K12</f>
        <v>0</v>
      </c>
      <c r="M12" s="1">
        <f t="shared" ref="M12:M18" si="4">L12*12</f>
        <v>0</v>
      </c>
      <c r="N12" s="108">
        <v>10</v>
      </c>
      <c r="O12" s="1">
        <v>10</v>
      </c>
      <c r="P12" s="1">
        <f t="shared" ref="P12:P18" si="5">(N12+O12)*1000*C12</f>
        <v>0</v>
      </c>
      <c r="Q12" s="1">
        <f>P12*20%</f>
        <v>0</v>
      </c>
      <c r="R12" s="1">
        <f t="shared" ref="R12:R18" si="6">(P12+Q12)*12</f>
        <v>0</v>
      </c>
      <c r="S12" s="39">
        <f t="shared" ref="S12:S18" si="7">G12+M12+R12</f>
        <v>0</v>
      </c>
      <c r="T12" s="57"/>
      <c r="U12" s="57"/>
      <c r="V12" s="57"/>
      <c r="W12" s="58">
        <f>+(S12+T12+U12+V12)</f>
        <v>0</v>
      </c>
    </row>
    <row r="13" spans="1:23" s="36" customFormat="1">
      <c r="A13" s="1">
        <v>2</v>
      </c>
      <c r="B13" s="1" t="s">
        <v>91</v>
      </c>
      <c r="C13" s="108">
        <v>3</v>
      </c>
      <c r="D13" s="108">
        <v>3</v>
      </c>
      <c r="E13" s="204">
        <v>2083.3000000000002</v>
      </c>
      <c r="F13" s="204">
        <f t="shared" si="0"/>
        <v>6249.9000000000005</v>
      </c>
      <c r="G13" s="204">
        <f t="shared" si="1"/>
        <v>74998.8</v>
      </c>
      <c r="H13" s="1">
        <v>1500</v>
      </c>
      <c r="I13" s="38">
        <f t="shared" si="2"/>
        <v>4500</v>
      </c>
      <c r="J13" s="1">
        <f t="shared" si="3"/>
        <v>3420</v>
      </c>
      <c r="K13" s="149">
        <f t="shared" ref="K13:K18" si="8">+J13*5</f>
        <v>17100</v>
      </c>
      <c r="L13" s="1">
        <f t="shared" ref="L13:L18" si="9">+K13</f>
        <v>17100</v>
      </c>
      <c r="M13" s="1">
        <f t="shared" si="4"/>
        <v>205200</v>
      </c>
      <c r="N13" s="108">
        <v>7</v>
      </c>
      <c r="O13" s="1">
        <v>0</v>
      </c>
      <c r="P13" s="1">
        <f t="shared" si="5"/>
        <v>21000</v>
      </c>
      <c r="Q13" s="1">
        <f t="shared" ref="Q13:Q18" si="10">P13*20%</f>
        <v>4200</v>
      </c>
      <c r="R13" s="1">
        <f t="shared" si="6"/>
        <v>302400</v>
      </c>
      <c r="S13" s="39">
        <f t="shared" si="7"/>
        <v>582598.80000000005</v>
      </c>
      <c r="T13" s="57"/>
      <c r="U13" s="57"/>
      <c r="V13" s="57"/>
      <c r="W13" s="58">
        <f t="shared" ref="W13:W18" si="11">+(S13+T13+U13+V13)</f>
        <v>582598.80000000005</v>
      </c>
    </row>
    <row r="14" spans="1:23" s="36" customFormat="1" hidden="1">
      <c r="A14" s="1">
        <v>3</v>
      </c>
      <c r="B14" s="1" t="s">
        <v>70</v>
      </c>
      <c r="C14" s="108">
        <v>0</v>
      </c>
      <c r="D14" s="108">
        <v>0</v>
      </c>
      <c r="E14" s="204"/>
      <c r="F14" s="204">
        <f t="shared" si="0"/>
        <v>0</v>
      </c>
      <c r="G14" s="204">
        <f t="shared" si="1"/>
        <v>0</v>
      </c>
      <c r="H14" s="1">
        <v>1750</v>
      </c>
      <c r="I14" s="38">
        <f t="shared" si="2"/>
        <v>0</v>
      </c>
      <c r="J14" s="1">
        <f t="shared" si="3"/>
        <v>0</v>
      </c>
      <c r="K14" s="149">
        <f t="shared" si="8"/>
        <v>0</v>
      </c>
      <c r="L14" s="1">
        <f t="shared" si="9"/>
        <v>0</v>
      </c>
      <c r="M14" s="1">
        <f t="shared" si="4"/>
        <v>0</v>
      </c>
      <c r="N14" s="108">
        <v>4</v>
      </c>
      <c r="O14" s="1">
        <v>0</v>
      </c>
      <c r="P14" s="1">
        <f t="shared" si="5"/>
        <v>0</v>
      </c>
      <c r="Q14" s="1">
        <f t="shared" si="10"/>
        <v>0</v>
      </c>
      <c r="R14" s="1">
        <f t="shared" si="6"/>
        <v>0</v>
      </c>
      <c r="S14" s="39">
        <f t="shared" si="7"/>
        <v>0</v>
      </c>
      <c r="T14" s="57"/>
      <c r="U14" s="57"/>
      <c r="V14" s="57"/>
      <c r="W14" s="58">
        <f t="shared" si="11"/>
        <v>0</v>
      </c>
    </row>
    <row r="15" spans="1:23" s="36" customFormat="1" hidden="1">
      <c r="A15" s="1">
        <v>4</v>
      </c>
      <c r="B15" s="1" t="s">
        <v>71</v>
      </c>
      <c r="C15" s="108">
        <v>0</v>
      </c>
      <c r="D15" s="108">
        <v>0</v>
      </c>
      <c r="E15" s="204"/>
      <c r="F15" s="204">
        <f t="shared" si="0"/>
        <v>0</v>
      </c>
      <c r="G15" s="204">
        <f t="shared" si="1"/>
        <v>0</v>
      </c>
      <c r="H15" s="1">
        <v>1750</v>
      </c>
      <c r="I15" s="38">
        <f t="shared" si="2"/>
        <v>0</v>
      </c>
      <c r="J15" s="1">
        <f t="shared" si="3"/>
        <v>0</v>
      </c>
      <c r="K15" s="149">
        <f t="shared" si="8"/>
        <v>0</v>
      </c>
      <c r="L15" s="1">
        <f t="shared" si="9"/>
        <v>0</v>
      </c>
      <c r="M15" s="1">
        <f t="shared" si="4"/>
        <v>0</v>
      </c>
      <c r="N15" s="108">
        <v>5</v>
      </c>
      <c r="O15" s="1">
        <v>0</v>
      </c>
      <c r="P15" s="1">
        <f t="shared" si="5"/>
        <v>0</v>
      </c>
      <c r="Q15" s="1">
        <f t="shared" si="10"/>
        <v>0</v>
      </c>
      <c r="R15" s="1">
        <f t="shared" si="6"/>
        <v>0</v>
      </c>
      <c r="S15" s="39">
        <f t="shared" si="7"/>
        <v>0</v>
      </c>
      <c r="T15" s="57"/>
      <c r="U15" s="57"/>
      <c r="V15" s="57"/>
      <c r="W15" s="58">
        <f t="shared" si="11"/>
        <v>0</v>
      </c>
    </row>
    <row r="16" spans="1:23" s="36" customFormat="1" hidden="1">
      <c r="A16" s="1">
        <v>5</v>
      </c>
      <c r="B16" s="1" t="s">
        <v>72</v>
      </c>
      <c r="C16" s="108">
        <v>0</v>
      </c>
      <c r="D16" s="108">
        <v>0</v>
      </c>
      <c r="E16" s="204"/>
      <c r="F16" s="204">
        <f t="shared" si="0"/>
        <v>0</v>
      </c>
      <c r="G16" s="204">
        <f t="shared" si="1"/>
        <v>0</v>
      </c>
      <c r="H16" s="1">
        <v>1250</v>
      </c>
      <c r="I16" s="38">
        <f t="shared" si="2"/>
        <v>0</v>
      </c>
      <c r="J16" s="1">
        <f t="shared" si="3"/>
        <v>0</v>
      </c>
      <c r="K16" s="149">
        <f t="shared" si="8"/>
        <v>0</v>
      </c>
      <c r="L16" s="1">
        <f t="shared" si="9"/>
        <v>0</v>
      </c>
      <c r="M16" s="1">
        <f t="shared" si="4"/>
        <v>0</v>
      </c>
      <c r="N16" s="108">
        <v>2</v>
      </c>
      <c r="O16" s="1">
        <v>0</v>
      </c>
      <c r="P16" s="1">
        <f t="shared" si="5"/>
        <v>0</v>
      </c>
      <c r="Q16" s="1">
        <f t="shared" si="10"/>
        <v>0</v>
      </c>
      <c r="R16" s="1">
        <f t="shared" si="6"/>
        <v>0</v>
      </c>
      <c r="S16" s="39">
        <f t="shared" si="7"/>
        <v>0</v>
      </c>
      <c r="T16" s="57"/>
      <c r="U16" s="57"/>
      <c r="V16" s="57"/>
      <c r="W16" s="58">
        <f t="shared" si="11"/>
        <v>0</v>
      </c>
    </row>
    <row r="17" spans="1:23" s="36" customFormat="1">
      <c r="A17" s="1">
        <v>7</v>
      </c>
      <c r="B17" s="40" t="s">
        <v>75</v>
      </c>
      <c r="C17" s="112">
        <v>9</v>
      </c>
      <c r="D17" s="113">
        <v>1</v>
      </c>
      <c r="E17" s="204">
        <v>2083.3000000000002</v>
      </c>
      <c r="F17" s="204">
        <f>D17*E17</f>
        <v>2083.3000000000002</v>
      </c>
      <c r="G17" s="204">
        <f>F17*12</f>
        <v>24999.600000000002</v>
      </c>
      <c r="H17" s="1">
        <v>100</v>
      </c>
      <c r="I17" s="38">
        <f t="shared" si="2"/>
        <v>900</v>
      </c>
      <c r="J17" s="1">
        <f t="shared" si="3"/>
        <v>540</v>
      </c>
      <c r="K17" s="149">
        <f t="shared" si="8"/>
        <v>2700</v>
      </c>
      <c r="L17" s="1">
        <f t="shared" si="9"/>
        <v>2700</v>
      </c>
      <c r="M17" s="1">
        <f>L17*12</f>
        <v>32400</v>
      </c>
      <c r="N17" s="108">
        <v>0.5</v>
      </c>
      <c r="O17" s="1">
        <v>0</v>
      </c>
      <c r="P17" s="1">
        <f t="shared" si="5"/>
        <v>4500</v>
      </c>
      <c r="Q17" s="1">
        <f>P17*20%</f>
        <v>900</v>
      </c>
      <c r="R17" s="1">
        <f>(P17+Q17)*12</f>
        <v>64800</v>
      </c>
      <c r="S17" s="39">
        <f t="shared" si="7"/>
        <v>122199.6</v>
      </c>
      <c r="T17" s="108"/>
      <c r="U17" s="108"/>
      <c r="V17" s="108"/>
      <c r="W17" s="58">
        <f t="shared" si="11"/>
        <v>122199.6</v>
      </c>
    </row>
    <row r="18" spans="1:23" s="36" customFormat="1">
      <c r="A18" s="1">
        <v>8</v>
      </c>
      <c r="B18" s="1" t="s">
        <v>74</v>
      </c>
      <c r="C18" s="113">
        <v>1</v>
      </c>
      <c r="D18" s="108"/>
      <c r="E18" s="204"/>
      <c r="F18" s="204">
        <f t="shared" si="0"/>
        <v>0</v>
      </c>
      <c r="G18" s="204">
        <f t="shared" si="1"/>
        <v>0</v>
      </c>
      <c r="H18" s="1">
        <v>360</v>
      </c>
      <c r="I18" s="38">
        <f>H18*D18</f>
        <v>0</v>
      </c>
      <c r="J18" s="1">
        <f t="shared" si="3"/>
        <v>0</v>
      </c>
      <c r="K18" s="149">
        <f t="shared" si="8"/>
        <v>0</v>
      </c>
      <c r="L18" s="1">
        <f t="shared" si="9"/>
        <v>0</v>
      </c>
      <c r="M18" s="1">
        <f t="shared" si="4"/>
        <v>0</v>
      </c>
      <c r="N18" s="108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9">
        <f t="shared" si="7"/>
        <v>0</v>
      </c>
      <c r="T18" s="108"/>
      <c r="U18" s="108"/>
      <c r="V18" s="108"/>
      <c r="W18" s="58">
        <f t="shared" si="11"/>
        <v>0</v>
      </c>
    </row>
    <row r="19" spans="1:23" s="36" customFormat="1" ht="16.5">
      <c r="A19" s="41"/>
      <c r="B19" s="42" t="s">
        <v>24</v>
      </c>
      <c r="C19" s="43">
        <f>SUM(C12:C18)</f>
        <v>13</v>
      </c>
      <c r="D19" s="43">
        <f>SUM(D12:D18)</f>
        <v>4</v>
      </c>
      <c r="E19" s="41"/>
      <c r="F19" s="43">
        <f>SUM(F12:F18)</f>
        <v>8333.2000000000007</v>
      </c>
      <c r="G19" s="43">
        <f>SUM(G12:G18)</f>
        <v>99998.400000000009</v>
      </c>
      <c r="H19" s="41"/>
      <c r="I19" s="41">
        <f>SUM(I12:I18)</f>
        <v>5400</v>
      </c>
      <c r="J19" s="41"/>
      <c r="K19" s="150"/>
      <c r="L19" s="43">
        <f>SUM(L12:L18)</f>
        <v>19800</v>
      </c>
      <c r="M19" s="43">
        <f>SUM(M12:M18)</f>
        <v>237600</v>
      </c>
      <c r="N19" s="41"/>
      <c r="O19" s="41"/>
      <c r="P19" s="41"/>
      <c r="Q19" s="41"/>
      <c r="R19" s="41">
        <f>SUM(R12:R18)</f>
        <v>367200</v>
      </c>
      <c r="S19" s="44">
        <f>(R19+M19+G19)/1000</f>
        <v>704.79840000000002</v>
      </c>
      <c r="T19" s="59">
        <f>SUM(T11:T16)</f>
        <v>0</v>
      </c>
      <c r="U19" s="59">
        <f>SUM(U11:U16)</f>
        <v>0</v>
      </c>
      <c r="V19" s="59">
        <f>SUM(V11:V16)</f>
        <v>0</v>
      </c>
      <c r="W19" s="59">
        <f>SUM(W11:W18)/1000</f>
        <v>704.79840000000002</v>
      </c>
    </row>
    <row r="20" spans="1:23" s="77" customFormat="1" ht="14.25">
      <c r="A20" s="151"/>
      <c r="B20" s="152"/>
      <c r="C20" s="153"/>
      <c r="D20" s="153"/>
      <c r="E20" s="153"/>
      <c r="F20" s="153"/>
      <c r="G20" s="156">
        <f>G19/1000</f>
        <v>99.998400000000004</v>
      </c>
      <c r="H20" s="153"/>
      <c r="I20" s="151"/>
      <c r="R20" s="154">
        <f>(R19+M19)/1000</f>
        <v>604.79999999999995</v>
      </c>
      <c r="T20" s="61"/>
      <c r="U20" s="61"/>
      <c r="V20" s="61"/>
      <c r="W20" s="61"/>
    </row>
    <row r="23" spans="1:23" ht="14.25">
      <c r="B23" s="401" t="s">
        <v>139</v>
      </c>
      <c r="C23" s="402"/>
      <c r="D23" s="78" t="s">
        <v>140</v>
      </c>
      <c r="E23" s="1" t="s">
        <v>141</v>
      </c>
      <c r="F23" s="1" t="s">
        <v>142</v>
      </c>
      <c r="G23" s="1" t="s">
        <v>143</v>
      </c>
      <c r="H23" s="1" t="s">
        <v>144</v>
      </c>
    </row>
    <row r="24" spans="1:23" ht="14.25">
      <c r="B24" s="395"/>
      <c r="C24" s="397"/>
      <c r="D24" s="78">
        <v>3</v>
      </c>
      <c r="E24" s="1">
        <v>9</v>
      </c>
      <c r="F24" s="1"/>
      <c r="G24" s="1">
        <v>1</v>
      </c>
      <c r="H24" s="41">
        <f>SUM(D24:G24)</f>
        <v>13</v>
      </c>
    </row>
    <row r="25" spans="1:23" ht="14.25">
      <c r="B25" s="81" t="s">
        <v>24</v>
      </c>
      <c r="C25" s="78"/>
      <c r="D25" s="82">
        <f>SUM(D24:D24)</f>
        <v>3</v>
      </c>
      <c r="E25" s="82">
        <f>SUM(E24:E24)</f>
        <v>9</v>
      </c>
      <c r="F25" s="82">
        <f>SUM(F24:F24)</f>
        <v>0</v>
      </c>
      <c r="G25" s="82">
        <f>SUM(G24:G24)</f>
        <v>1</v>
      </c>
      <c r="H25" s="82">
        <f>SUM(H24:H24)</f>
        <v>13</v>
      </c>
    </row>
    <row r="30" spans="1:23" ht="69" customHeight="1"/>
  </sheetData>
  <mergeCells count="17">
    <mergeCell ref="B24:C24"/>
    <mergeCell ref="T9:T10"/>
    <mergeCell ref="U9:U10"/>
    <mergeCell ref="V9:V10"/>
    <mergeCell ref="W9:W10"/>
    <mergeCell ref="B23:C23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</mergeCells>
  <pageMargins left="0.65" right="0.23622047244094491" top="0.4" bottom="0.23622047244094491" header="0.19685039370078741" footer="0.31496062992125984"/>
  <pageSetup paperSize="9" scale="67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30"/>
  <sheetViews>
    <sheetView zoomScaleNormal="100" workbookViewId="0">
      <selection activeCell="A14" sqref="A14:XFD16"/>
    </sheetView>
  </sheetViews>
  <sheetFormatPr defaultColWidth="9" defaultRowHeight="13.5"/>
  <cols>
    <col min="1" max="1" width="5" style="155" customWidth="1"/>
    <col min="2" max="2" width="22.85546875" style="155" customWidth="1"/>
    <col min="3" max="3" width="6" style="155" customWidth="1"/>
    <col min="4" max="4" width="10.42578125" style="155" customWidth="1"/>
    <col min="5" max="5" width="9" style="155" customWidth="1"/>
    <col min="6" max="6" width="10.5703125" style="155" bestFit="1" customWidth="1"/>
    <col min="7" max="7" width="11.85546875" style="155" bestFit="1" customWidth="1"/>
    <col min="8" max="8" width="9" style="155" customWidth="1"/>
    <col min="9" max="9" width="7.28515625" style="155" customWidth="1"/>
    <col min="10" max="10" width="8.42578125" style="155" customWidth="1"/>
    <col min="11" max="11" width="11.85546875" style="155" bestFit="1" customWidth="1"/>
    <col min="12" max="12" width="8.7109375" style="155" customWidth="1"/>
    <col min="13" max="13" width="8.85546875" style="155" customWidth="1"/>
    <col min="14" max="14" width="6.7109375" style="155" customWidth="1"/>
    <col min="15" max="15" width="11.85546875" style="155" bestFit="1" customWidth="1"/>
    <col min="16" max="16" width="11.5703125" style="155" bestFit="1" customWidth="1"/>
    <col min="17" max="17" width="9.140625" style="155" customWidth="1"/>
    <col min="18" max="18" width="10.7109375" style="155" customWidth="1"/>
    <col min="19" max="245" width="9.140625" style="155" customWidth="1"/>
    <col min="246" max="246" width="5" style="155" customWidth="1"/>
    <col min="247" max="247" width="20.85546875" style="155" customWidth="1"/>
    <col min="248" max="248" width="6" style="155" customWidth="1"/>
    <col min="249" max="249" width="10.42578125" style="155" customWidth="1"/>
    <col min="250" max="16384" width="9" style="155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Q1" s="5"/>
      <c r="R1" s="195" t="s">
        <v>48</v>
      </c>
      <c r="S1" s="27"/>
    </row>
    <row r="2" spans="1:23" s="7" customFormat="1" ht="15" customHeight="1">
      <c r="A2" s="4"/>
      <c r="B2" s="197"/>
      <c r="C2" s="199"/>
      <c r="D2" s="199"/>
      <c r="E2" s="199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18" thickBot="1">
      <c r="B3" s="9" t="s">
        <v>67</v>
      </c>
      <c r="C3" s="28" t="s">
        <v>92</v>
      </c>
      <c r="D3" s="11"/>
      <c r="E3" s="11"/>
      <c r="F3" s="11"/>
      <c r="G3" s="29"/>
      <c r="H3" s="29"/>
      <c r="I3" s="5"/>
      <c r="J3" s="5"/>
      <c r="K3" s="5"/>
      <c r="L3" s="5"/>
    </row>
    <row r="4" spans="1:23" s="7" customFormat="1" ht="12.75" customHeigh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9.75" customHeight="1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367" t="s">
        <v>121</v>
      </c>
      <c r="U9" s="367" t="s">
        <v>122</v>
      </c>
      <c r="V9" s="367" t="s">
        <v>123</v>
      </c>
      <c r="W9" s="367" t="s">
        <v>124</v>
      </c>
    </row>
    <row r="10" spans="1:23" s="37" customFormat="1" ht="63.75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68"/>
      <c r="T10" s="368"/>
      <c r="U10" s="368"/>
      <c r="V10" s="368"/>
      <c r="W10" s="368"/>
    </row>
    <row r="11" spans="1:23" s="36" customFormat="1">
      <c r="A11" s="196" t="s">
        <v>119</v>
      </c>
      <c r="B11" s="196" t="s">
        <v>2</v>
      </c>
      <c r="C11" s="196" t="s">
        <v>3</v>
      </c>
      <c r="D11" s="196" t="s">
        <v>4</v>
      </c>
      <c r="E11" s="196" t="s">
        <v>19</v>
      </c>
      <c r="F11" s="196" t="s">
        <v>18</v>
      </c>
      <c r="G11" s="196" t="s">
        <v>17</v>
      </c>
      <c r="H11" s="196" t="s">
        <v>16</v>
      </c>
      <c r="I11" s="196" t="s">
        <v>5</v>
      </c>
      <c r="J11" s="196" t="s">
        <v>6</v>
      </c>
      <c r="K11" s="196" t="s">
        <v>15</v>
      </c>
      <c r="L11" s="196" t="s">
        <v>20</v>
      </c>
      <c r="M11" s="196" t="s">
        <v>131</v>
      </c>
      <c r="N11" s="196" t="s">
        <v>0</v>
      </c>
      <c r="O11" s="196" t="s">
        <v>14</v>
      </c>
      <c r="P11" s="196" t="s">
        <v>132</v>
      </c>
      <c r="Q11" s="196" t="s">
        <v>7</v>
      </c>
      <c r="R11" s="196" t="s">
        <v>8</v>
      </c>
      <c r="S11" s="196" t="s">
        <v>9</v>
      </c>
      <c r="T11" s="196" t="s">
        <v>10</v>
      </c>
      <c r="U11" s="196" t="s">
        <v>11</v>
      </c>
      <c r="V11" s="196" t="s">
        <v>13</v>
      </c>
      <c r="W11" s="196" t="s">
        <v>133</v>
      </c>
    </row>
    <row r="12" spans="1:23" s="36" customFormat="1" hidden="1">
      <c r="A12" s="1">
        <v>1</v>
      </c>
      <c r="B12" s="1" t="s">
        <v>68</v>
      </c>
      <c r="C12" s="108"/>
      <c r="D12" s="108"/>
      <c r="E12" s="204">
        <v>2083.3000000000002</v>
      </c>
      <c r="F12" s="204">
        <f>D12*E12</f>
        <v>0</v>
      </c>
      <c r="G12" s="204">
        <f>F12*12</f>
        <v>0</v>
      </c>
      <c r="H12" s="1">
        <v>2250</v>
      </c>
      <c r="I12" s="38">
        <f>H12*C12</f>
        <v>0</v>
      </c>
      <c r="J12" s="1">
        <f>I12-D12*360</f>
        <v>0</v>
      </c>
      <c r="K12" s="149">
        <f>+J12*5</f>
        <v>0</v>
      </c>
      <c r="L12" s="1">
        <f>+K12</f>
        <v>0</v>
      </c>
      <c r="M12" s="1">
        <f>L12*12</f>
        <v>0</v>
      </c>
      <c r="N12" s="108">
        <v>10</v>
      </c>
      <c r="O12" s="108">
        <v>10</v>
      </c>
      <c r="P12" s="1">
        <f t="shared" ref="P12:P18" si="0">(N12+O12)*1000*C12</f>
        <v>0</v>
      </c>
      <c r="Q12" s="1">
        <f>P12*20%</f>
        <v>0</v>
      </c>
      <c r="R12" s="1">
        <f t="shared" ref="R12:R18" si="1">(P12+Q12)*12</f>
        <v>0</v>
      </c>
      <c r="S12" s="39">
        <f t="shared" ref="S12:S18" si="2">G12+M12+R12</f>
        <v>0</v>
      </c>
      <c r="T12" s="57"/>
      <c r="U12" s="57"/>
      <c r="V12" s="57"/>
      <c r="W12" s="58">
        <f>+(S12+T12+U12+V12)</f>
        <v>0</v>
      </c>
    </row>
    <row r="13" spans="1:23" s="36" customFormat="1">
      <c r="A13" s="1">
        <v>2</v>
      </c>
      <c r="B13" s="1" t="s">
        <v>83</v>
      </c>
      <c r="C13" s="108">
        <v>3</v>
      </c>
      <c r="D13" s="108">
        <v>3</v>
      </c>
      <c r="E13" s="204">
        <v>2083.3000000000002</v>
      </c>
      <c r="F13" s="204">
        <f t="shared" ref="F13:F18" si="3">D13*E13</f>
        <v>6249.9000000000005</v>
      </c>
      <c r="G13" s="204">
        <f t="shared" ref="G13:G18" si="4">F13*12</f>
        <v>74998.8</v>
      </c>
      <c r="H13" s="1">
        <v>1500</v>
      </c>
      <c r="I13" s="38">
        <f t="shared" ref="I13:I18" si="5">H13*C13</f>
        <v>4500</v>
      </c>
      <c r="J13" s="1">
        <f t="shared" ref="J13:J18" si="6">I13-D13*360</f>
        <v>3420</v>
      </c>
      <c r="K13" s="149">
        <f t="shared" ref="K13:K18" si="7">+J13*5</f>
        <v>17100</v>
      </c>
      <c r="L13" s="1">
        <f t="shared" ref="L13:L18" si="8">+K13</f>
        <v>17100</v>
      </c>
      <c r="M13" s="1">
        <f t="shared" ref="M13:M18" si="9">L13*12</f>
        <v>205200</v>
      </c>
      <c r="N13" s="108">
        <v>7</v>
      </c>
      <c r="O13" s="108">
        <v>0</v>
      </c>
      <c r="P13" s="1">
        <f t="shared" si="0"/>
        <v>21000</v>
      </c>
      <c r="Q13" s="1">
        <f t="shared" ref="Q13:Q18" si="10">P13*20%</f>
        <v>4200</v>
      </c>
      <c r="R13" s="1">
        <f t="shared" si="1"/>
        <v>302400</v>
      </c>
      <c r="S13" s="39">
        <f t="shared" si="2"/>
        <v>582598.80000000005</v>
      </c>
      <c r="T13" s="57"/>
      <c r="U13" s="57"/>
      <c r="V13" s="57"/>
      <c r="W13" s="58">
        <f t="shared" ref="W13:W18" si="11">+(S13+T13+U13+V13)</f>
        <v>582598.80000000005</v>
      </c>
    </row>
    <row r="14" spans="1:23" s="36" customFormat="1" hidden="1">
      <c r="A14" s="1">
        <v>3</v>
      </c>
      <c r="B14" s="1" t="s">
        <v>84</v>
      </c>
      <c r="C14" s="108"/>
      <c r="D14" s="108"/>
      <c r="E14" s="204">
        <v>2083.3000000000002</v>
      </c>
      <c r="F14" s="204">
        <f t="shared" si="3"/>
        <v>0</v>
      </c>
      <c r="G14" s="204">
        <f t="shared" si="4"/>
        <v>0</v>
      </c>
      <c r="H14" s="1">
        <v>1750</v>
      </c>
      <c r="I14" s="38">
        <f t="shared" si="5"/>
        <v>0</v>
      </c>
      <c r="J14" s="1">
        <f t="shared" si="6"/>
        <v>0</v>
      </c>
      <c r="K14" s="149">
        <f t="shared" si="7"/>
        <v>0</v>
      </c>
      <c r="L14" s="1">
        <f t="shared" si="8"/>
        <v>0</v>
      </c>
      <c r="M14" s="1">
        <f t="shared" si="9"/>
        <v>0</v>
      </c>
      <c r="N14" s="108">
        <v>4</v>
      </c>
      <c r="O14" s="108">
        <v>0</v>
      </c>
      <c r="P14" s="1">
        <f t="shared" si="0"/>
        <v>0</v>
      </c>
      <c r="Q14" s="1">
        <f t="shared" si="10"/>
        <v>0</v>
      </c>
      <c r="R14" s="1">
        <f t="shared" si="1"/>
        <v>0</v>
      </c>
      <c r="S14" s="39">
        <f t="shared" si="2"/>
        <v>0</v>
      </c>
      <c r="T14" s="57"/>
      <c r="U14" s="57"/>
      <c r="V14" s="57"/>
      <c r="W14" s="58">
        <f t="shared" si="11"/>
        <v>0</v>
      </c>
    </row>
    <row r="15" spans="1:23" s="36" customFormat="1" hidden="1">
      <c r="A15" s="1">
        <v>4</v>
      </c>
      <c r="B15" s="1" t="s">
        <v>71</v>
      </c>
      <c r="C15" s="108"/>
      <c r="D15" s="108"/>
      <c r="E15" s="204">
        <v>2083.3000000000002</v>
      </c>
      <c r="F15" s="204">
        <f t="shared" si="3"/>
        <v>0</v>
      </c>
      <c r="G15" s="204">
        <f t="shared" si="4"/>
        <v>0</v>
      </c>
      <c r="H15" s="1">
        <v>1750</v>
      </c>
      <c r="I15" s="38">
        <f t="shared" si="5"/>
        <v>0</v>
      </c>
      <c r="J15" s="1">
        <f t="shared" si="6"/>
        <v>0</v>
      </c>
      <c r="K15" s="149">
        <f t="shared" si="7"/>
        <v>0</v>
      </c>
      <c r="L15" s="1">
        <f t="shared" si="8"/>
        <v>0</v>
      </c>
      <c r="M15" s="1">
        <f t="shared" si="9"/>
        <v>0</v>
      </c>
      <c r="N15" s="108">
        <v>5</v>
      </c>
      <c r="O15" s="108">
        <v>0</v>
      </c>
      <c r="P15" s="1">
        <f t="shared" si="0"/>
        <v>0</v>
      </c>
      <c r="Q15" s="1">
        <f t="shared" si="10"/>
        <v>0</v>
      </c>
      <c r="R15" s="1">
        <f t="shared" si="1"/>
        <v>0</v>
      </c>
      <c r="S15" s="39">
        <f t="shared" si="2"/>
        <v>0</v>
      </c>
      <c r="T15" s="57"/>
      <c r="U15" s="57"/>
      <c r="V15" s="57"/>
      <c r="W15" s="58">
        <f t="shared" si="11"/>
        <v>0</v>
      </c>
    </row>
    <row r="16" spans="1:23" s="36" customFormat="1" hidden="1">
      <c r="A16" s="1">
        <v>5</v>
      </c>
      <c r="B16" s="1" t="s">
        <v>72</v>
      </c>
      <c r="C16" s="108"/>
      <c r="D16" s="108"/>
      <c r="E16" s="204">
        <v>2083.3000000000002</v>
      </c>
      <c r="F16" s="204">
        <f t="shared" si="3"/>
        <v>0</v>
      </c>
      <c r="G16" s="204">
        <f t="shared" si="4"/>
        <v>0</v>
      </c>
      <c r="H16" s="1">
        <v>1250</v>
      </c>
      <c r="I16" s="38">
        <f t="shared" si="5"/>
        <v>0</v>
      </c>
      <c r="J16" s="1">
        <f t="shared" si="6"/>
        <v>0</v>
      </c>
      <c r="K16" s="149">
        <f t="shared" si="7"/>
        <v>0</v>
      </c>
      <c r="L16" s="1">
        <f t="shared" si="8"/>
        <v>0</v>
      </c>
      <c r="M16" s="1">
        <f t="shared" si="9"/>
        <v>0</v>
      </c>
      <c r="N16" s="108">
        <v>2</v>
      </c>
      <c r="O16" s="108">
        <v>0</v>
      </c>
      <c r="P16" s="1">
        <f t="shared" si="0"/>
        <v>0</v>
      </c>
      <c r="Q16" s="1">
        <f t="shared" si="10"/>
        <v>0</v>
      </c>
      <c r="R16" s="1">
        <f t="shared" si="1"/>
        <v>0</v>
      </c>
      <c r="S16" s="39">
        <f t="shared" si="2"/>
        <v>0</v>
      </c>
      <c r="T16" s="57"/>
      <c r="U16" s="57"/>
      <c r="V16" s="57"/>
      <c r="W16" s="58">
        <f t="shared" si="11"/>
        <v>0</v>
      </c>
    </row>
    <row r="17" spans="1:23" s="36" customFormat="1">
      <c r="A17" s="1">
        <v>7</v>
      </c>
      <c r="B17" s="1" t="s">
        <v>85</v>
      </c>
      <c r="C17" s="113">
        <v>2</v>
      </c>
      <c r="D17" s="108">
        <v>1</v>
      </c>
      <c r="E17" s="204">
        <v>2083.3000000000002</v>
      </c>
      <c r="F17" s="204">
        <f t="shared" si="3"/>
        <v>2083.3000000000002</v>
      </c>
      <c r="G17" s="204">
        <f t="shared" si="4"/>
        <v>24999.600000000002</v>
      </c>
      <c r="H17" s="1">
        <v>360</v>
      </c>
      <c r="I17" s="38">
        <f>H17*D17</f>
        <v>360</v>
      </c>
      <c r="J17" s="1">
        <f t="shared" si="6"/>
        <v>0</v>
      </c>
      <c r="K17" s="149">
        <f t="shared" si="7"/>
        <v>0</v>
      </c>
      <c r="L17" s="1">
        <f t="shared" si="8"/>
        <v>0</v>
      </c>
      <c r="M17" s="1">
        <f t="shared" si="9"/>
        <v>0</v>
      </c>
      <c r="N17" s="108">
        <v>0</v>
      </c>
      <c r="O17" s="108">
        <v>0</v>
      </c>
      <c r="P17" s="1">
        <f t="shared" si="0"/>
        <v>0</v>
      </c>
      <c r="Q17" s="1">
        <f t="shared" si="10"/>
        <v>0</v>
      </c>
      <c r="R17" s="1">
        <f t="shared" si="1"/>
        <v>0</v>
      </c>
      <c r="S17" s="39">
        <f t="shared" si="2"/>
        <v>24999.600000000002</v>
      </c>
      <c r="T17" s="57"/>
      <c r="U17" s="57"/>
      <c r="V17" s="57"/>
      <c r="W17" s="58">
        <f t="shared" si="11"/>
        <v>24999.600000000002</v>
      </c>
    </row>
    <row r="18" spans="1:23" s="36" customFormat="1">
      <c r="A18" s="1">
        <v>8</v>
      </c>
      <c r="B18" s="40" t="s">
        <v>86</v>
      </c>
      <c r="C18" s="108">
        <v>9</v>
      </c>
      <c r="D18" s="113">
        <v>1</v>
      </c>
      <c r="E18" s="204">
        <v>2083.3000000000002</v>
      </c>
      <c r="F18" s="204">
        <f t="shared" si="3"/>
        <v>2083.3000000000002</v>
      </c>
      <c r="G18" s="204">
        <f t="shared" si="4"/>
        <v>24999.600000000002</v>
      </c>
      <c r="H18" s="1">
        <v>100</v>
      </c>
      <c r="I18" s="38">
        <f t="shared" si="5"/>
        <v>900</v>
      </c>
      <c r="J18" s="1">
        <f t="shared" si="6"/>
        <v>540</v>
      </c>
      <c r="K18" s="149">
        <f t="shared" si="7"/>
        <v>2700</v>
      </c>
      <c r="L18" s="1">
        <f t="shared" si="8"/>
        <v>2700</v>
      </c>
      <c r="M18" s="1">
        <f t="shared" si="9"/>
        <v>32400</v>
      </c>
      <c r="N18" s="108">
        <v>0.5</v>
      </c>
      <c r="O18" s="108">
        <v>0</v>
      </c>
      <c r="P18" s="1">
        <f t="shared" si="0"/>
        <v>4500</v>
      </c>
      <c r="Q18" s="1">
        <f t="shared" si="10"/>
        <v>900</v>
      </c>
      <c r="R18" s="1">
        <f t="shared" si="1"/>
        <v>64800</v>
      </c>
      <c r="S18" s="39">
        <f t="shared" si="2"/>
        <v>122199.6</v>
      </c>
      <c r="T18" s="108"/>
      <c r="U18" s="108"/>
      <c r="V18" s="108"/>
      <c r="W18" s="58">
        <f t="shared" si="11"/>
        <v>122199.6</v>
      </c>
    </row>
    <row r="19" spans="1:23" s="36" customFormat="1" ht="16.5">
      <c r="A19" s="41"/>
      <c r="B19" s="42" t="s">
        <v>87</v>
      </c>
      <c r="C19" s="43">
        <f>SUM(C12:C18)</f>
        <v>14</v>
      </c>
      <c r="D19" s="43">
        <f>SUM(D12:D18)</f>
        <v>5</v>
      </c>
      <c r="E19" s="41"/>
      <c r="F19" s="43">
        <f>SUM(F12:F18)</f>
        <v>10416.5</v>
      </c>
      <c r="G19" s="43">
        <f>SUM(G12:G18)</f>
        <v>124998.00000000001</v>
      </c>
      <c r="H19" s="41"/>
      <c r="I19" s="41">
        <f>SUM(I12:I18)</f>
        <v>5760</v>
      </c>
      <c r="J19" s="41"/>
      <c r="K19" s="45"/>
      <c r="L19" s="43">
        <f>SUM(L12:L18)</f>
        <v>19800</v>
      </c>
      <c r="M19" s="43">
        <f>SUM(M12:M18)</f>
        <v>237600</v>
      </c>
      <c r="N19" s="41"/>
      <c r="O19" s="41"/>
      <c r="P19" s="41"/>
      <c r="Q19" s="41"/>
      <c r="R19" s="41">
        <f>SUM(R12:R18)</f>
        <v>367200</v>
      </c>
      <c r="S19" s="44">
        <f>(R19+M19+G19)/1000</f>
        <v>729.798</v>
      </c>
      <c r="T19" s="59">
        <f>SUM(T10:T16)</f>
        <v>0</v>
      </c>
      <c r="U19" s="59">
        <f>SUM(U10:U16)</f>
        <v>0</v>
      </c>
      <c r="V19" s="59">
        <f>SUM(V10:V16)</f>
        <v>0</v>
      </c>
      <c r="W19" s="59">
        <f>SUM(W12:W18)/1000</f>
        <v>729.798</v>
      </c>
    </row>
    <row r="20" spans="1:23" ht="14.25">
      <c r="G20" s="151">
        <f>G19/1000</f>
        <v>124.99800000000002</v>
      </c>
      <c r="R20" s="154">
        <f>(R19+M19)/1000</f>
        <v>604.79999999999995</v>
      </c>
      <c r="T20" s="61"/>
      <c r="U20" s="61"/>
      <c r="V20" s="61"/>
      <c r="W20" s="61"/>
    </row>
    <row r="23" spans="1:23" ht="14.25">
      <c r="C23" s="401" t="s">
        <v>139</v>
      </c>
      <c r="D23" s="402"/>
      <c r="E23" s="78" t="s">
        <v>140</v>
      </c>
      <c r="F23" s="1" t="s">
        <v>141</v>
      </c>
      <c r="G23" s="1" t="s">
        <v>142</v>
      </c>
      <c r="H23" s="1" t="s">
        <v>143</v>
      </c>
      <c r="I23" s="1" t="s">
        <v>144</v>
      </c>
    </row>
    <row r="24" spans="1:23" ht="14.25">
      <c r="C24" s="395" t="s">
        <v>146</v>
      </c>
      <c r="D24" s="397"/>
      <c r="E24" s="78">
        <v>3</v>
      </c>
      <c r="F24" s="1">
        <v>9</v>
      </c>
      <c r="G24" s="1"/>
      <c r="H24" s="1">
        <v>2</v>
      </c>
      <c r="I24" s="41">
        <f>SUM(E24:H24)</f>
        <v>14</v>
      </c>
    </row>
    <row r="25" spans="1:23" ht="14.25">
      <c r="C25" s="81" t="s">
        <v>24</v>
      </c>
      <c r="D25" s="78"/>
      <c r="E25" s="82">
        <f>SUM(E24:E24)</f>
        <v>3</v>
      </c>
      <c r="F25" s="82">
        <f>SUM(F24:F24)</f>
        <v>9</v>
      </c>
      <c r="G25" s="82">
        <f>SUM(G24:G24)</f>
        <v>0</v>
      </c>
      <c r="H25" s="82">
        <f>SUM(H24:H24)</f>
        <v>2</v>
      </c>
      <c r="I25" s="82">
        <f>SUM(I24:I24)</f>
        <v>14</v>
      </c>
    </row>
    <row r="30" spans="1:23" ht="69" customHeight="1"/>
  </sheetData>
  <mergeCells count="17">
    <mergeCell ref="Q2:S2"/>
    <mergeCell ref="C24:D24"/>
    <mergeCell ref="T9:T10"/>
    <mergeCell ref="U9:U10"/>
    <mergeCell ref="V9:V10"/>
    <mergeCell ref="A6:W6"/>
    <mergeCell ref="A5:W5"/>
    <mergeCell ref="W9:W10"/>
    <mergeCell ref="C23:D23"/>
    <mergeCell ref="H9:M9"/>
    <mergeCell ref="N9:R9"/>
    <mergeCell ref="S9:S10"/>
    <mergeCell ref="B1:F1"/>
    <mergeCell ref="A9:A10"/>
    <mergeCell ref="B9:B10"/>
    <mergeCell ref="C9:C10"/>
    <mergeCell ref="D9:G9"/>
  </mergeCells>
  <pageMargins left="0.32" right="0.196850393700787" top="0.196850393700787" bottom="0.23622047244094499" header="0.34" footer="0.15748031496063"/>
  <pageSetup paperSize="9" scale="63" orientation="landscape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28"/>
  <sheetViews>
    <sheetView zoomScaleNormal="100" workbookViewId="0">
      <selection activeCell="A14" sqref="A14:XFD16"/>
    </sheetView>
  </sheetViews>
  <sheetFormatPr defaultColWidth="9.140625" defaultRowHeight="13.5"/>
  <cols>
    <col min="1" max="1" width="3.140625" style="157" bestFit="1" customWidth="1"/>
    <col min="2" max="2" width="21.42578125" style="157" customWidth="1"/>
    <col min="3" max="3" width="9.5703125" style="157" customWidth="1"/>
    <col min="4" max="4" width="6.28515625" style="157" bestFit="1" customWidth="1"/>
    <col min="5" max="5" width="9" style="157" bestFit="1" customWidth="1"/>
    <col min="6" max="6" width="8.28515625" style="157" customWidth="1"/>
    <col min="7" max="7" width="12.5703125" style="157" customWidth="1"/>
    <col min="8" max="8" width="11.42578125" style="157" customWidth="1"/>
    <col min="9" max="9" width="8.28515625" style="157" customWidth="1"/>
    <col min="10" max="10" width="8.7109375" style="157" customWidth="1"/>
    <col min="11" max="11" width="9" style="157" customWidth="1"/>
    <col min="12" max="12" width="8" style="157" customWidth="1"/>
    <col min="13" max="13" width="9.5703125" style="157" customWidth="1"/>
    <col min="14" max="14" width="6.140625" style="157" customWidth="1"/>
    <col min="15" max="15" width="8.7109375" style="157" customWidth="1"/>
    <col min="16" max="16" width="8.140625" style="157" customWidth="1"/>
    <col min="17" max="17" width="8.42578125" style="157" customWidth="1"/>
    <col min="18" max="18" width="12.7109375" style="157" customWidth="1"/>
    <col min="19" max="19" width="9.85546875" style="157" bestFit="1" customWidth="1"/>
    <col min="20" max="21" width="9.140625" style="157"/>
    <col min="22" max="22" width="7.28515625" style="157" bestFit="1" customWidth="1"/>
    <col min="23" max="16384" width="9.140625" style="157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Q1" s="5"/>
      <c r="R1" s="195" t="s">
        <v>48</v>
      </c>
      <c r="S1" s="27"/>
    </row>
    <row r="2" spans="1:23" s="7" customFormat="1" ht="15" customHeight="1">
      <c r="A2" s="4"/>
      <c r="B2" s="197"/>
      <c r="C2" s="199"/>
      <c r="D2" s="199"/>
      <c r="E2" s="199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28.5" thickBot="1">
      <c r="B3" s="9" t="s">
        <v>67</v>
      </c>
      <c r="C3" s="28" t="s">
        <v>176</v>
      </c>
      <c r="D3" s="11"/>
      <c r="E3" s="11"/>
      <c r="F3" s="11"/>
      <c r="G3" s="29"/>
      <c r="H3" s="29"/>
      <c r="I3" s="5"/>
      <c r="J3" s="5"/>
      <c r="K3" s="5"/>
      <c r="L3" s="5"/>
    </row>
    <row r="4" spans="1:23" s="7" customForma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12.7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403" t="s">
        <v>121</v>
      </c>
      <c r="U9" s="403" t="s">
        <v>122</v>
      </c>
      <c r="V9" s="403" t="s">
        <v>123</v>
      </c>
      <c r="W9" s="403" t="s">
        <v>124</v>
      </c>
    </row>
    <row r="10" spans="1:23" s="37" customFormat="1" ht="63.75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68"/>
      <c r="T10" s="403"/>
      <c r="U10" s="403"/>
      <c r="V10" s="403"/>
      <c r="W10" s="403"/>
    </row>
    <row r="11" spans="1:23" s="36" customFormat="1">
      <c r="A11" s="196" t="s">
        <v>119</v>
      </c>
      <c r="B11" s="196" t="s">
        <v>2</v>
      </c>
      <c r="C11" s="196" t="s">
        <v>3</v>
      </c>
      <c r="D11" s="196" t="s">
        <v>4</v>
      </c>
      <c r="E11" s="196" t="s">
        <v>19</v>
      </c>
      <c r="F11" s="196" t="s">
        <v>18</v>
      </c>
      <c r="G11" s="196" t="s">
        <v>17</v>
      </c>
      <c r="H11" s="196" t="s">
        <v>16</v>
      </c>
      <c r="I11" s="196" t="s">
        <v>5</v>
      </c>
      <c r="J11" s="196" t="s">
        <v>6</v>
      </c>
      <c r="K11" s="196" t="s">
        <v>15</v>
      </c>
      <c r="L11" s="196" t="s">
        <v>20</v>
      </c>
      <c r="M11" s="196" t="s">
        <v>131</v>
      </c>
      <c r="N11" s="196" t="s">
        <v>0</v>
      </c>
      <c r="O11" s="196" t="s">
        <v>14</v>
      </c>
      <c r="P11" s="196" t="s">
        <v>132</v>
      </c>
      <c r="Q11" s="196" t="s">
        <v>7</v>
      </c>
      <c r="R11" s="196" t="s">
        <v>8</v>
      </c>
      <c r="S11" s="196" t="s">
        <v>9</v>
      </c>
      <c r="T11" s="278" t="s">
        <v>10</v>
      </c>
      <c r="U11" s="278" t="s">
        <v>11</v>
      </c>
      <c r="V11" s="278" t="s">
        <v>13</v>
      </c>
      <c r="W11" s="278" t="s">
        <v>133</v>
      </c>
    </row>
    <row r="12" spans="1:23" s="36" customFormat="1" hidden="1">
      <c r="A12" s="1">
        <v>1</v>
      </c>
      <c r="B12" s="1" t="s">
        <v>68</v>
      </c>
      <c r="C12" s="1"/>
      <c r="D12" s="1"/>
      <c r="E12" s="204">
        <v>2083.3000000000002</v>
      </c>
      <c r="F12" s="204">
        <f t="shared" ref="F12:F18" si="0">D12*E12</f>
        <v>0</v>
      </c>
      <c r="G12" s="204">
        <f t="shared" ref="G12:G18" si="1">F12*12</f>
        <v>0</v>
      </c>
      <c r="H12" s="1">
        <v>2250</v>
      </c>
      <c r="I12" s="38">
        <f t="shared" ref="I12:I17" si="2">H12*C12</f>
        <v>0</v>
      </c>
      <c r="J12" s="1">
        <f t="shared" ref="J12:J18" si="3">I12-D12*360</f>
        <v>0</v>
      </c>
      <c r="K12" s="149">
        <f>+J12*5</f>
        <v>0</v>
      </c>
      <c r="L12" s="1">
        <f>+K12</f>
        <v>0</v>
      </c>
      <c r="M12" s="1">
        <f t="shared" ref="M12:M18" si="4">L12*12</f>
        <v>0</v>
      </c>
      <c r="N12" s="1">
        <v>10</v>
      </c>
      <c r="O12" s="1">
        <v>10</v>
      </c>
      <c r="P12" s="1">
        <f t="shared" ref="P12:P18" si="5">(N12+O12)*1000*C12</f>
        <v>0</v>
      </c>
      <c r="Q12" s="1">
        <f>P12*20%</f>
        <v>0</v>
      </c>
      <c r="R12" s="1">
        <f t="shared" ref="R12:R18" si="6">(P12+Q12)*12</f>
        <v>0</v>
      </c>
      <c r="S12" s="39">
        <f t="shared" ref="S12:S18" si="7">G12+M12+R12</f>
        <v>0</v>
      </c>
      <c r="T12" s="57"/>
      <c r="U12" s="57"/>
      <c r="V12" s="57"/>
      <c r="W12" s="58">
        <f>+(S12+T12+U12+V12)</f>
        <v>0</v>
      </c>
    </row>
    <row r="13" spans="1:23" s="36" customFormat="1">
      <c r="A13" s="1">
        <v>2</v>
      </c>
      <c r="B13" s="1" t="s">
        <v>69</v>
      </c>
      <c r="C13" s="1">
        <v>3</v>
      </c>
      <c r="D13" s="1">
        <v>3</v>
      </c>
      <c r="E13" s="204">
        <v>2083.3000000000002</v>
      </c>
      <c r="F13" s="204">
        <f t="shared" si="0"/>
        <v>6249.9000000000005</v>
      </c>
      <c r="G13" s="204">
        <f t="shared" si="1"/>
        <v>74998.8</v>
      </c>
      <c r="H13" s="1">
        <v>1500</v>
      </c>
      <c r="I13" s="38">
        <f t="shared" si="2"/>
        <v>4500</v>
      </c>
      <c r="J13" s="1">
        <f t="shared" si="3"/>
        <v>3420</v>
      </c>
      <c r="K13" s="149">
        <f t="shared" ref="K13:K18" si="8">+J13*5</f>
        <v>17100</v>
      </c>
      <c r="L13" s="1">
        <f t="shared" ref="L13:L18" si="9">+K13</f>
        <v>17100</v>
      </c>
      <c r="M13" s="1">
        <f t="shared" si="4"/>
        <v>205200</v>
      </c>
      <c r="N13" s="1">
        <v>7</v>
      </c>
      <c r="O13" s="1">
        <v>0</v>
      </c>
      <c r="P13" s="1">
        <f t="shared" si="5"/>
        <v>21000</v>
      </c>
      <c r="Q13" s="1">
        <f t="shared" ref="Q13:Q18" si="10">P13*20%</f>
        <v>4200</v>
      </c>
      <c r="R13" s="1">
        <f t="shared" si="6"/>
        <v>302400</v>
      </c>
      <c r="S13" s="39">
        <f t="shared" si="7"/>
        <v>582598.80000000005</v>
      </c>
      <c r="T13" s="57"/>
      <c r="U13" s="57"/>
      <c r="V13" s="57"/>
      <c r="W13" s="58">
        <f t="shared" ref="W13:W18" si="11">+(S13+T13+U13+V13)</f>
        <v>582598.80000000005</v>
      </c>
    </row>
    <row r="14" spans="1:23" s="36" customFormat="1" hidden="1">
      <c r="A14" s="1">
        <v>3</v>
      </c>
      <c r="B14" s="1" t="s">
        <v>70</v>
      </c>
      <c r="C14" s="1"/>
      <c r="D14" s="1"/>
      <c r="E14" s="204">
        <v>2083.3000000000002</v>
      </c>
      <c r="F14" s="204">
        <f t="shared" si="0"/>
        <v>0</v>
      </c>
      <c r="G14" s="204">
        <f t="shared" si="1"/>
        <v>0</v>
      </c>
      <c r="H14" s="1">
        <v>1750</v>
      </c>
      <c r="I14" s="38">
        <f t="shared" si="2"/>
        <v>0</v>
      </c>
      <c r="J14" s="1">
        <f t="shared" si="3"/>
        <v>0</v>
      </c>
      <c r="K14" s="149">
        <f t="shared" si="8"/>
        <v>0</v>
      </c>
      <c r="L14" s="1">
        <f t="shared" si="9"/>
        <v>0</v>
      </c>
      <c r="M14" s="1">
        <f t="shared" si="4"/>
        <v>0</v>
      </c>
      <c r="N14" s="1">
        <v>4</v>
      </c>
      <c r="O14" s="1">
        <v>0</v>
      </c>
      <c r="P14" s="1">
        <f t="shared" si="5"/>
        <v>0</v>
      </c>
      <c r="Q14" s="1">
        <f t="shared" si="10"/>
        <v>0</v>
      </c>
      <c r="R14" s="1">
        <f t="shared" si="6"/>
        <v>0</v>
      </c>
      <c r="S14" s="39">
        <f t="shared" si="7"/>
        <v>0</v>
      </c>
      <c r="T14" s="57"/>
      <c r="U14" s="57"/>
      <c r="V14" s="57"/>
      <c r="W14" s="58">
        <f t="shared" si="11"/>
        <v>0</v>
      </c>
    </row>
    <row r="15" spans="1:23" s="36" customFormat="1" hidden="1">
      <c r="A15" s="1">
        <v>4</v>
      </c>
      <c r="B15" s="1" t="s">
        <v>71</v>
      </c>
      <c r="C15" s="1"/>
      <c r="D15" s="1"/>
      <c r="E15" s="204">
        <v>2083.3000000000002</v>
      </c>
      <c r="F15" s="204">
        <f t="shared" si="0"/>
        <v>0</v>
      </c>
      <c r="G15" s="204">
        <f t="shared" si="1"/>
        <v>0</v>
      </c>
      <c r="H15" s="1">
        <v>1750</v>
      </c>
      <c r="I15" s="38">
        <f t="shared" si="2"/>
        <v>0</v>
      </c>
      <c r="J15" s="1">
        <f t="shared" si="3"/>
        <v>0</v>
      </c>
      <c r="K15" s="149">
        <f t="shared" si="8"/>
        <v>0</v>
      </c>
      <c r="L15" s="1">
        <f t="shared" si="9"/>
        <v>0</v>
      </c>
      <c r="M15" s="1">
        <f t="shared" si="4"/>
        <v>0</v>
      </c>
      <c r="N15" s="1">
        <v>5</v>
      </c>
      <c r="O15" s="1">
        <v>0</v>
      </c>
      <c r="P15" s="1">
        <f t="shared" si="5"/>
        <v>0</v>
      </c>
      <c r="Q15" s="1">
        <f t="shared" si="10"/>
        <v>0</v>
      </c>
      <c r="R15" s="1">
        <f t="shared" si="6"/>
        <v>0</v>
      </c>
      <c r="S15" s="39">
        <f t="shared" si="7"/>
        <v>0</v>
      </c>
      <c r="T15" s="57"/>
      <c r="U15" s="57"/>
      <c r="V15" s="57"/>
      <c r="W15" s="58">
        <f t="shared" si="11"/>
        <v>0</v>
      </c>
    </row>
    <row r="16" spans="1:23" s="36" customFormat="1" hidden="1">
      <c r="A16" s="1">
        <v>5</v>
      </c>
      <c r="B16" s="1" t="s">
        <v>72</v>
      </c>
      <c r="C16" s="1"/>
      <c r="D16" s="1"/>
      <c r="E16" s="204">
        <v>2083.3000000000002</v>
      </c>
      <c r="F16" s="204">
        <f t="shared" si="0"/>
        <v>0</v>
      </c>
      <c r="G16" s="204">
        <f t="shared" si="1"/>
        <v>0</v>
      </c>
      <c r="H16" s="1">
        <v>1250</v>
      </c>
      <c r="I16" s="38">
        <f t="shared" si="2"/>
        <v>0</v>
      </c>
      <c r="J16" s="1">
        <f t="shared" si="3"/>
        <v>0</v>
      </c>
      <c r="K16" s="149">
        <f t="shared" si="8"/>
        <v>0</v>
      </c>
      <c r="L16" s="1">
        <f t="shared" si="9"/>
        <v>0</v>
      </c>
      <c r="M16" s="1">
        <f t="shared" si="4"/>
        <v>0</v>
      </c>
      <c r="N16" s="1">
        <v>2</v>
      </c>
      <c r="O16" s="1">
        <v>0</v>
      </c>
      <c r="P16" s="1">
        <f t="shared" si="5"/>
        <v>0</v>
      </c>
      <c r="Q16" s="1">
        <f t="shared" si="10"/>
        <v>0</v>
      </c>
      <c r="R16" s="1">
        <f t="shared" si="6"/>
        <v>0</v>
      </c>
      <c r="S16" s="39">
        <f t="shared" si="7"/>
        <v>0</v>
      </c>
      <c r="T16" s="57"/>
      <c r="U16" s="57"/>
      <c r="V16" s="57"/>
      <c r="W16" s="58">
        <f t="shared" si="11"/>
        <v>0</v>
      </c>
    </row>
    <row r="17" spans="1:23" s="36" customFormat="1">
      <c r="A17" s="1">
        <v>7</v>
      </c>
      <c r="B17" s="40" t="s">
        <v>75</v>
      </c>
      <c r="C17" s="1">
        <v>9</v>
      </c>
      <c r="D17" s="1">
        <v>1</v>
      </c>
      <c r="E17" s="204">
        <v>2083.3000000000002</v>
      </c>
      <c r="F17" s="204">
        <f>D17*E17</f>
        <v>2083.3000000000002</v>
      </c>
      <c r="G17" s="204">
        <f>F17*12</f>
        <v>24999.600000000002</v>
      </c>
      <c r="H17" s="1">
        <v>100</v>
      </c>
      <c r="I17" s="38">
        <f t="shared" si="2"/>
        <v>900</v>
      </c>
      <c r="J17" s="1">
        <f t="shared" si="3"/>
        <v>540</v>
      </c>
      <c r="K17" s="149">
        <f t="shared" si="8"/>
        <v>2700</v>
      </c>
      <c r="L17" s="1">
        <f t="shared" si="9"/>
        <v>2700</v>
      </c>
      <c r="M17" s="1">
        <f>L17*12</f>
        <v>32400</v>
      </c>
      <c r="N17" s="1">
        <v>0.5</v>
      </c>
      <c r="O17" s="1">
        <v>0</v>
      </c>
      <c r="P17" s="1">
        <f t="shared" si="5"/>
        <v>4500</v>
      </c>
      <c r="Q17" s="1">
        <f>P17*20%</f>
        <v>900</v>
      </c>
      <c r="R17" s="1">
        <f>(P17+Q17)*12</f>
        <v>64800</v>
      </c>
      <c r="S17" s="39">
        <f t="shared" si="7"/>
        <v>122199.6</v>
      </c>
      <c r="T17" s="57"/>
      <c r="U17" s="57"/>
      <c r="V17" s="57"/>
      <c r="W17" s="58">
        <f t="shared" si="11"/>
        <v>122199.6</v>
      </c>
    </row>
    <row r="18" spans="1:23" s="36" customFormat="1">
      <c r="A18" s="1">
        <v>8</v>
      </c>
      <c r="B18" s="1" t="s">
        <v>85</v>
      </c>
      <c r="C18" s="2">
        <v>1</v>
      </c>
      <c r="D18" s="2">
        <v>1</v>
      </c>
      <c r="E18" s="204">
        <v>2083.3000000000002</v>
      </c>
      <c r="F18" s="204">
        <f t="shared" si="0"/>
        <v>2083.3000000000002</v>
      </c>
      <c r="G18" s="204">
        <f t="shared" si="1"/>
        <v>24999.600000000002</v>
      </c>
      <c r="H18" s="1">
        <v>360</v>
      </c>
      <c r="I18" s="38">
        <f>H18*D18</f>
        <v>360</v>
      </c>
      <c r="J18" s="1">
        <f t="shared" si="3"/>
        <v>0</v>
      </c>
      <c r="K18" s="149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9">
        <f t="shared" si="7"/>
        <v>24999.600000000002</v>
      </c>
      <c r="T18" s="108"/>
      <c r="U18" s="108"/>
      <c r="V18" s="108"/>
      <c r="W18" s="58">
        <f t="shared" si="11"/>
        <v>24999.600000000002</v>
      </c>
    </row>
    <row r="19" spans="1:23" s="36" customFormat="1" ht="16.5">
      <c r="A19" s="41"/>
      <c r="B19" s="42" t="s">
        <v>24</v>
      </c>
      <c r="C19" s="43">
        <f>SUM(C12:C18)</f>
        <v>13</v>
      </c>
      <c r="D19" s="43">
        <f>SUM(D12:D18)</f>
        <v>5</v>
      </c>
      <c r="E19" s="41"/>
      <c r="F19" s="43">
        <f>SUM(F12:F18)</f>
        <v>10416.5</v>
      </c>
      <c r="G19" s="43">
        <f>SUM(G12:G18)</f>
        <v>124998.00000000001</v>
      </c>
      <c r="H19" s="41"/>
      <c r="I19" s="41">
        <f>SUM(I12:I18)</f>
        <v>5760</v>
      </c>
      <c r="J19" s="41"/>
      <c r="K19" s="150"/>
      <c r="L19" s="43">
        <f>SUM(L12:L18)</f>
        <v>19800</v>
      </c>
      <c r="M19" s="43">
        <f>SUM(M12:M18)</f>
        <v>237600</v>
      </c>
      <c r="N19" s="41"/>
      <c r="O19" s="41"/>
      <c r="P19" s="41"/>
      <c r="Q19" s="41"/>
      <c r="R19" s="41">
        <f>SUM(R12:R18)</f>
        <v>367200</v>
      </c>
      <c r="S19" s="44">
        <f>(R19+M19+G19)/1000</f>
        <v>729.798</v>
      </c>
      <c r="T19" s="41">
        <f>SUM(T10:T16)</f>
        <v>0</v>
      </c>
      <c r="U19" s="41">
        <f>SUM(U10:U16)</f>
        <v>0</v>
      </c>
      <c r="V19" s="41">
        <f>SUM(V10:V16)</f>
        <v>0</v>
      </c>
      <c r="W19" s="41">
        <f>SUM(W12:W18)/1000</f>
        <v>729.798</v>
      </c>
    </row>
    <row r="20" spans="1:23" s="77" customFormat="1">
      <c r="A20" s="151"/>
      <c r="B20" s="152"/>
      <c r="C20" s="153"/>
      <c r="D20" s="153"/>
      <c r="E20" s="153"/>
      <c r="F20" s="153"/>
      <c r="G20" s="151">
        <f>G19/1000</f>
        <v>124.99800000000002</v>
      </c>
      <c r="H20" s="153"/>
      <c r="I20" s="151"/>
      <c r="R20" s="154">
        <f>(R19+M19)/1000</f>
        <v>604.79999999999995</v>
      </c>
    </row>
    <row r="21" spans="1:23" s="77" customFormat="1">
      <c r="A21" s="151"/>
      <c r="B21" s="152"/>
      <c r="C21" s="153"/>
      <c r="D21" s="153"/>
      <c r="E21" s="153"/>
      <c r="F21" s="153"/>
      <c r="G21" s="153"/>
      <c r="H21" s="153"/>
      <c r="I21" s="151"/>
    </row>
    <row r="25" spans="1:23">
      <c r="A25" s="7"/>
      <c r="B25" s="7" t="s">
        <v>138</v>
      </c>
      <c r="C25" s="7"/>
      <c r="D25" s="7"/>
      <c r="E25" s="7"/>
      <c r="F25" s="7"/>
      <c r="G25" s="7"/>
      <c r="H25" s="7"/>
    </row>
    <row r="26" spans="1:23" s="77" customFormat="1" ht="14.25">
      <c r="A26" s="158" t="s">
        <v>139</v>
      </c>
      <c r="B26" s="159"/>
      <c r="C26" s="78"/>
      <c r="D26" s="196" t="s">
        <v>140</v>
      </c>
      <c r="E26" s="196" t="s">
        <v>141</v>
      </c>
      <c r="F26" s="196" t="s">
        <v>142</v>
      </c>
      <c r="G26" s="196" t="s">
        <v>143</v>
      </c>
      <c r="H26" s="196" t="s">
        <v>144</v>
      </c>
      <c r="I26" s="41"/>
    </row>
    <row r="27" spans="1:23" ht="14.25">
      <c r="A27" s="395" t="s">
        <v>36</v>
      </c>
      <c r="B27" s="396"/>
      <c r="C27" s="397"/>
      <c r="D27" s="1">
        <v>3</v>
      </c>
      <c r="E27" s="1">
        <v>9</v>
      </c>
      <c r="F27" s="1"/>
      <c r="G27" s="1">
        <v>1</v>
      </c>
      <c r="H27" s="41">
        <f>SUM(D27:G27)</f>
        <v>13</v>
      </c>
    </row>
    <row r="28" spans="1:23" ht="14.25">
      <c r="A28" s="41" t="s">
        <v>24</v>
      </c>
      <c r="B28" s="159"/>
      <c r="C28" s="78"/>
      <c r="D28" s="41">
        <f>SUM(D27:D27)</f>
        <v>3</v>
      </c>
      <c r="E28" s="41">
        <f>SUM(E27:E27)</f>
        <v>9</v>
      </c>
      <c r="F28" s="41">
        <f>SUM(F27:F27)</f>
        <v>0</v>
      </c>
      <c r="G28" s="41">
        <f>SUM(G27:G27)</f>
        <v>1</v>
      </c>
      <c r="H28" s="41">
        <f>SUM(H27:H27)</f>
        <v>13</v>
      </c>
    </row>
  </sheetData>
  <mergeCells count="16">
    <mergeCell ref="U9:U10"/>
    <mergeCell ref="V9:V10"/>
    <mergeCell ref="W9:W10"/>
    <mergeCell ref="A27:C27"/>
    <mergeCell ref="B1:F1"/>
    <mergeCell ref="S9:S10"/>
    <mergeCell ref="Q2:S2"/>
    <mergeCell ref="A9:A10"/>
    <mergeCell ref="B9:B10"/>
    <mergeCell ref="A6:W6"/>
    <mergeCell ref="A5:W5"/>
    <mergeCell ref="C9:C10"/>
    <mergeCell ref="D9:G9"/>
    <mergeCell ref="H9:M9"/>
    <mergeCell ref="N9:R9"/>
    <mergeCell ref="T9:T10"/>
  </mergeCells>
  <pageMargins left="0.56999999999999995" right="0.196850393700787" top="0.59055118110236204" bottom="0.59055118110236204" header="0.31496062992126" footer="0.31496062992126"/>
  <pageSetup paperSize="9" scale="65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0"/>
  <sheetViews>
    <sheetView zoomScaleNormal="100" workbookViewId="0">
      <selection activeCell="A7" sqref="A7"/>
    </sheetView>
  </sheetViews>
  <sheetFormatPr defaultColWidth="9.140625" defaultRowHeight="13.5"/>
  <cols>
    <col min="1" max="1" width="3" style="157" bestFit="1" customWidth="1"/>
    <col min="2" max="2" width="21.42578125" style="157" customWidth="1"/>
    <col min="3" max="3" width="7" style="157" customWidth="1"/>
    <col min="4" max="4" width="4.42578125" style="157" customWidth="1"/>
    <col min="5" max="5" width="9" style="157" bestFit="1" customWidth="1"/>
    <col min="6" max="6" width="8.28515625" style="157" customWidth="1"/>
    <col min="7" max="7" width="12.42578125" style="157" customWidth="1"/>
    <col min="8" max="8" width="6.42578125" style="157" customWidth="1"/>
    <col min="9" max="9" width="8.28515625" style="157" customWidth="1"/>
    <col min="10" max="10" width="8.7109375" style="157" customWidth="1"/>
    <col min="11" max="11" width="9" style="157" customWidth="1"/>
    <col min="12" max="12" width="8.7109375" style="157" customWidth="1"/>
    <col min="13" max="13" width="12.42578125" style="157" customWidth="1"/>
    <col min="14" max="14" width="6.140625" style="157" customWidth="1"/>
    <col min="15" max="15" width="11.5703125" style="157" customWidth="1"/>
    <col min="16" max="16" width="8.140625" style="157" customWidth="1"/>
    <col min="17" max="17" width="9.28515625" style="157" bestFit="1" customWidth="1"/>
    <col min="18" max="18" width="12.42578125" style="157" customWidth="1"/>
    <col min="19" max="19" width="9.7109375" style="157" bestFit="1" customWidth="1"/>
    <col min="20" max="21" width="9.140625" style="157"/>
    <col min="22" max="22" width="7.28515625" style="157" bestFit="1" customWidth="1"/>
    <col min="23" max="16384" width="9.140625" style="157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Q1" s="5"/>
      <c r="R1" s="195" t="s">
        <v>48</v>
      </c>
      <c r="S1" s="27"/>
    </row>
    <row r="2" spans="1:23" s="7" customFormat="1" ht="15" customHeight="1">
      <c r="A2" s="4"/>
      <c r="B2" s="197"/>
      <c r="C2" s="199"/>
      <c r="D2" s="199"/>
      <c r="E2" s="199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28.5" thickBot="1">
      <c r="B3" s="9" t="s">
        <v>67</v>
      </c>
      <c r="C3" s="404" t="s">
        <v>93</v>
      </c>
      <c r="D3" s="404"/>
      <c r="E3" s="404"/>
      <c r="F3" s="404"/>
      <c r="G3" s="404"/>
      <c r="H3" s="404"/>
      <c r="I3" s="5"/>
      <c r="J3" s="5"/>
      <c r="K3" s="5"/>
      <c r="L3" s="5"/>
    </row>
    <row r="4" spans="1:23" s="7" customForma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12.7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367" t="s">
        <v>121</v>
      </c>
      <c r="U9" s="367" t="s">
        <v>122</v>
      </c>
      <c r="V9" s="367" t="s">
        <v>123</v>
      </c>
      <c r="W9" s="367" t="s">
        <v>124</v>
      </c>
    </row>
    <row r="10" spans="1:23" s="37" customFormat="1" ht="63.75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68"/>
      <c r="T10" s="368"/>
      <c r="U10" s="368"/>
      <c r="V10" s="368"/>
      <c r="W10" s="368"/>
    </row>
    <row r="11" spans="1:23" s="36" customFormat="1">
      <c r="A11" s="196" t="s">
        <v>119</v>
      </c>
      <c r="B11" s="196" t="s">
        <v>2</v>
      </c>
      <c r="C11" s="196" t="s">
        <v>3</v>
      </c>
      <c r="D11" s="196" t="s">
        <v>4</v>
      </c>
      <c r="E11" s="196" t="s">
        <v>19</v>
      </c>
      <c r="F11" s="196" t="s">
        <v>18</v>
      </c>
      <c r="G11" s="196" t="s">
        <v>17</v>
      </c>
      <c r="H11" s="196" t="s">
        <v>16</v>
      </c>
      <c r="I11" s="196" t="s">
        <v>5</v>
      </c>
      <c r="J11" s="196" t="s">
        <v>6</v>
      </c>
      <c r="K11" s="196" t="s">
        <v>15</v>
      </c>
      <c r="L11" s="196" t="s">
        <v>20</v>
      </c>
      <c r="M11" s="196" t="s">
        <v>131</v>
      </c>
      <c r="N11" s="196" t="s">
        <v>0</v>
      </c>
      <c r="O11" s="196" t="s">
        <v>14</v>
      </c>
      <c r="P11" s="196" t="s">
        <v>132</v>
      </c>
      <c r="Q11" s="196" t="s">
        <v>7</v>
      </c>
      <c r="R11" s="196" t="s">
        <v>8</v>
      </c>
      <c r="S11" s="196" t="s">
        <v>9</v>
      </c>
      <c r="T11" s="196" t="s">
        <v>10</v>
      </c>
      <c r="U11" s="196" t="s">
        <v>11</v>
      </c>
      <c r="V11" s="196" t="s">
        <v>13</v>
      </c>
      <c r="W11" s="196" t="s">
        <v>133</v>
      </c>
    </row>
    <row r="12" spans="1:23" s="36" customFormat="1">
      <c r="A12" s="1">
        <v>1</v>
      </c>
      <c r="B12" s="1" t="s">
        <v>68</v>
      </c>
      <c r="C12" s="160">
        <v>1</v>
      </c>
      <c r="D12" s="160">
        <v>1</v>
      </c>
      <c r="E12" s="204">
        <v>2083.3000000000002</v>
      </c>
      <c r="F12" s="204">
        <f t="shared" ref="F12:F18" si="0">D12*E12</f>
        <v>2083.3000000000002</v>
      </c>
      <c r="G12" s="204">
        <f t="shared" ref="G12:G18" si="1">F12*12</f>
        <v>24999.600000000002</v>
      </c>
      <c r="H12" s="1">
        <v>2250</v>
      </c>
      <c r="I12" s="38">
        <f t="shared" ref="I12:I17" si="2">H12*C12</f>
        <v>2250</v>
      </c>
      <c r="J12" s="1">
        <f t="shared" ref="J12:J18" si="3">I12-D12*360</f>
        <v>1890</v>
      </c>
      <c r="K12" s="149">
        <f>+J12*5</f>
        <v>9450</v>
      </c>
      <c r="L12" s="1">
        <f>+K12</f>
        <v>9450</v>
      </c>
      <c r="M12" s="1">
        <f t="shared" ref="M12:M18" si="4">L12*12</f>
        <v>113400</v>
      </c>
      <c r="N12" s="1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39">
        <f t="shared" ref="S12:S18" si="7">G12+M12+R12</f>
        <v>426399.6</v>
      </c>
      <c r="T12" s="57"/>
      <c r="U12" s="57"/>
      <c r="V12" s="57"/>
      <c r="W12" s="58">
        <f>+(S12+T12+U12+V12)</f>
        <v>426399.6</v>
      </c>
    </row>
    <row r="13" spans="1:23" s="36" customFormat="1">
      <c r="A13" s="1">
        <v>2</v>
      </c>
      <c r="B13" s="1" t="s">
        <v>69</v>
      </c>
      <c r="C13" s="160">
        <v>23</v>
      </c>
      <c r="D13" s="160">
        <v>17</v>
      </c>
      <c r="E13" s="204">
        <v>2083.3000000000002</v>
      </c>
      <c r="F13" s="204">
        <f t="shared" si="0"/>
        <v>35416.100000000006</v>
      </c>
      <c r="G13" s="204">
        <f t="shared" si="1"/>
        <v>424993.20000000007</v>
      </c>
      <c r="H13" s="1">
        <v>1500</v>
      </c>
      <c r="I13" s="38">
        <f t="shared" si="2"/>
        <v>34500</v>
      </c>
      <c r="J13" s="1">
        <f t="shared" si="3"/>
        <v>28380</v>
      </c>
      <c r="K13" s="149">
        <f t="shared" ref="K13:K18" si="8">+J13*5</f>
        <v>141900</v>
      </c>
      <c r="L13" s="1">
        <f t="shared" ref="L13:L18" si="9">+K13</f>
        <v>141900</v>
      </c>
      <c r="M13" s="1">
        <f t="shared" si="4"/>
        <v>1702800</v>
      </c>
      <c r="N13" s="1">
        <v>7</v>
      </c>
      <c r="O13" s="1">
        <v>0</v>
      </c>
      <c r="P13" s="1">
        <f t="shared" si="5"/>
        <v>161000</v>
      </c>
      <c r="Q13" s="1">
        <f t="shared" ref="Q13:Q18" si="10">P13*20%</f>
        <v>32200</v>
      </c>
      <c r="R13" s="1">
        <f t="shared" si="6"/>
        <v>2318400</v>
      </c>
      <c r="S13" s="39">
        <f t="shared" si="7"/>
        <v>4446193.2</v>
      </c>
      <c r="T13" s="57"/>
      <c r="U13" s="57"/>
      <c r="V13" s="57"/>
      <c r="W13" s="58">
        <f t="shared" ref="W13:W18" si="11">+(S13+T13+U13+V13)</f>
        <v>4446193.2</v>
      </c>
    </row>
    <row r="14" spans="1:23" s="36" customFormat="1">
      <c r="A14" s="1">
        <v>3</v>
      </c>
      <c r="B14" s="1" t="s">
        <v>70</v>
      </c>
      <c r="C14" s="160">
        <v>1</v>
      </c>
      <c r="D14" s="160">
        <v>1</v>
      </c>
      <c r="E14" s="204">
        <v>2083.3000000000002</v>
      </c>
      <c r="F14" s="204">
        <f t="shared" si="0"/>
        <v>2083.3000000000002</v>
      </c>
      <c r="G14" s="204">
        <f t="shared" si="1"/>
        <v>24999.600000000002</v>
      </c>
      <c r="H14" s="1">
        <v>1750</v>
      </c>
      <c r="I14" s="38">
        <f t="shared" si="2"/>
        <v>1750</v>
      </c>
      <c r="J14" s="1">
        <f t="shared" si="3"/>
        <v>1390</v>
      </c>
      <c r="K14" s="14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9">
        <f t="shared" si="7"/>
        <v>165999.6</v>
      </c>
      <c r="T14" s="57"/>
      <c r="U14" s="57"/>
      <c r="V14" s="57"/>
      <c r="W14" s="58">
        <f t="shared" si="11"/>
        <v>165999.6</v>
      </c>
    </row>
    <row r="15" spans="1:23" s="36" customFormat="1">
      <c r="A15" s="1">
        <v>4</v>
      </c>
      <c r="B15" s="1" t="s">
        <v>71</v>
      </c>
      <c r="C15" s="160">
        <v>1</v>
      </c>
      <c r="D15" s="160">
        <v>1</v>
      </c>
      <c r="E15" s="204">
        <v>2083.3000000000002</v>
      </c>
      <c r="F15" s="204">
        <f t="shared" si="0"/>
        <v>2083.3000000000002</v>
      </c>
      <c r="G15" s="204">
        <f t="shared" si="1"/>
        <v>24999.600000000002</v>
      </c>
      <c r="H15" s="1">
        <v>1750</v>
      </c>
      <c r="I15" s="38">
        <f t="shared" si="2"/>
        <v>1750</v>
      </c>
      <c r="J15" s="1">
        <f t="shared" si="3"/>
        <v>1390</v>
      </c>
      <c r="K15" s="14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9">
        <f t="shared" si="7"/>
        <v>180399.6</v>
      </c>
      <c r="T15" s="57"/>
      <c r="U15" s="57"/>
      <c r="V15" s="57"/>
      <c r="W15" s="58">
        <f t="shared" si="11"/>
        <v>180399.6</v>
      </c>
    </row>
    <row r="16" spans="1:23" s="36" customFormat="1">
      <c r="A16" s="1">
        <v>5</v>
      </c>
      <c r="B16" s="1" t="s">
        <v>72</v>
      </c>
      <c r="C16" s="160">
        <v>1</v>
      </c>
      <c r="D16" s="160">
        <v>1</v>
      </c>
      <c r="E16" s="204">
        <v>2083.3000000000002</v>
      </c>
      <c r="F16" s="204">
        <f t="shared" si="0"/>
        <v>2083.3000000000002</v>
      </c>
      <c r="G16" s="204">
        <f t="shared" si="1"/>
        <v>24999.600000000002</v>
      </c>
      <c r="H16" s="1">
        <v>1250</v>
      </c>
      <c r="I16" s="38">
        <f t="shared" si="2"/>
        <v>1250</v>
      </c>
      <c r="J16" s="1">
        <f t="shared" si="3"/>
        <v>890</v>
      </c>
      <c r="K16" s="14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9">
        <f t="shared" si="7"/>
        <v>107199.6</v>
      </c>
      <c r="T16" s="57"/>
      <c r="U16" s="57"/>
      <c r="V16" s="57"/>
      <c r="W16" s="58">
        <f t="shared" si="11"/>
        <v>107199.6</v>
      </c>
    </row>
    <row r="17" spans="1:23" s="36" customFormat="1">
      <c r="A17" s="1">
        <v>6</v>
      </c>
      <c r="B17" s="40" t="s">
        <v>75</v>
      </c>
      <c r="C17" s="161">
        <v>90</v>
      </c>
      <c r="D17" s="160">
        <v>6</v>
      </c>
      <c r="E17" s="204">
        <v>2083.3000000000002</v>
      </c>
      <c r="F17" s="204">
        <f>D17*E17</f>
        <v>12499.800000000001</v>
      </c>
      <c r="G17" s="204">
        <f>F17*12</f>
        <v>149997.6</v>
      </c>
      <c r="H17" s="1">
        <v>100</v>
      </c>
      <c r="I17" s="38">
        <f t="shared" si="2"/>
        <v>9000</v>
      </c>
      <c r="J17" s="1">
        <f t="shared" si="3"/>
        <v>6840</v>
      </c>
      <c r="K17" s="149">
        <f t="shared" si="8"/>
        <v>34200</v>
      </c>
      <c r="L17" s="1">
        <f t="shared" si="9"/>
        <v>34200</v>
      </c>
      <c r="M17" s="1">
        <f t="shared" si="4"/>
        <v>410400</v>
      </c>
      <c r="N17" s="1">
        <v>0.5</v>
      </c>
      <c r="O17" s="1">
        <v>0</v>
      </c>
      <c r="P17" s="1">
        <f t="shared" si="5"/>
        <v>45000</v>
      </c>
      <c r="Q17" s="1">
        <f>P17*20%</f>
        <v>9000</v>
      </c>
      <c r="R17" s="1">
        <f>(P17+Q17)*12</f>
        <v>648000</v>
      </c>
      <c r="S17" s="39">
        <f t="shared" si="7"/>
        <v>1208397.6000000001</v>
      </c>
      <c r="T17" s="57"/>
      <c r="U17" s="57"/>
      <c r="V17" s="57"/>
      <c r="W17" s="58">
        <f t="shared" si="11"/>
        <v>1208397.6000000001</v>
      </c>
    </row>
    <row r="18" spans="1:23" s="36" customFormat="1">
      <c r="A18" s="1">
        <v>7</v>
      </c>
      <c r="B18" s="1" t="s">
        <v>74</v>
      </c>
      <c r="C18" s="162"/>
      <c r="D18" s="163">
        <v>1</v>
      </c>
      <c r="E18" s="204">
        <v>2083.3000000000002</v>
      </c>
      <c r="F18" s="204">
        <f t="shared" si="0"/>
        <v>2083.3000000000002</v>
      </c>
      <c r="G18" s="204">
        <f t="shared" si="1"/>
        <v>24999.600000000002</v>
      </c>
      <c r="H18" s="1">
        <v>360</v>
      </c>
      <c r="I18" s="38">
        <f>H18*D18</f>
        <v>360</v>
      </c>
      <c r="J18" s="1">
        <f t="shared" si="3"/>
        <v>0</v>
      </c>
      <c r="K18" s="149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9">
        <f t="shared" si="7"/>
        <v>24999.600000000002</v>
      </c>
      <c r="T18" s="108"/>
      <c r="U18" s="108"/>
      <c r="V18" s="108"/>
      <c r="W18" s="58">
        <f t="shared" si="11"/>
        <v>24999.600000000002</v>
      </c>
    </row>
    <row r="19" spans="1:23" s="36" customFormat="1" ht="16.5">
      <c r="A19" s="41"/>
      <c r="B19" s="42" t="s">
        <v>24</v>
      </c>
      <c r="C19" s="43">
        <f>SUM(C12:C18)</f>
        <v>117</v>
      </c>
      <c r="D19" s="43">
        <f>SUM(D12:D18)</f>
        <v>28</v>
      </c>
      <c r="E19" s="41"/>
      <c r="F19" s="43">
        <f>SUM(F12:F18)</f>
        <v>58332.400000000023</v>
      </c>
      <c r="G19" s="43">
        <f>SUM(G12:G18)</f>
        <v>699988.79999999993</v>
      </c>
      <c r="H19" s="41"/>
      <c r="I19" s="41">
        <f>SUM(I12:I18)</f>
        <v>50860</v>
      </c>
      <c r="J19" s="41"/>
      <c r="K19" s="150"/>
      <c r="L19" s="43">
        <f>SUM(L12:L18)</f>
        <v>203900</v>
      </c>
      <c r="M19" s="43">
        <f>SUM(M12:M18)</f>
        <v>2446800</v>
      </c>
      <c r="N19" s="41"/>
      <c r="O19" s="41"/>
      <c r="P19" s="41"/>
      <c r="Q19" s="41"/>
      <c r="R19" s="41">
        <f>SUM(R12:R18)</f>
        <v>3412800</v>
      </c>
      <c r="S19" s="44">
        <f>(R19+M19+G19)/1000</f>
        <v>6559.5887999999995</v>
      </c>
      <c r="T19" s="41">
        <f>SUM(T10:T16)</f>
        <v>0</v>
      </c>
      <c r="U19" s="41">
        <f>SUM(U10:U16)</f>
        <v>0</v>
      </c>
      <c r="V19" s="41">
        <f>SUM(V10:V16)</f>
        <v>0</v>
      </c>
      <c r="W19" s="41">
        <f>SUM(W12:W18)/1000</f>
        <v>6559.5887999999986</v>
      </c>
    </row>
    <row r="20" spans="1:23" s="77" customFormat="1">
      <c r="A20" s="151"/>
      <c r="B20" s="152"/>
      <c r="C20" s="153"/>
      <c r="D20" s="153"/>
      <c r="E20" s="153"/>
      <c r="F20" s="153"/>
      <c r="G20" s="156">
        <f>G19/1000</f>
        <v>699.98879999999997</v>
      </c>
      <c r="H20" s="153"/>
      <c r="I20" s="151"/>
      <c r="R20" s="154">
        <f>(R19+M19)/1000</f>
        <v>5859.6</v>
      </c>
    </row>
    <row r="22" spans="1:23" ht="14.25">
      <c r="B22" s="401" t="s">
        <v>139</v>
      </c>
      <c r="C22" s="402"/>
      <c r="D22" s="78" t="s">
        <v>140</v>
      </c>
      <c r="E22" s="1" t="s">
        <v>141</v>
      </c>
      <c r="F22" s="1" t="s">
        <v>142</v>
      </c>
      <c r="G22" s="1" t="s">
        <v>143</v>
      </c>
      <c r="H22" s="1" t="s">
        <v>144</v>
      </c>
    </row>
    <row r="23" spans="1:23" ht="14.25">
      <c r="B23" s="395" t="s">
        <v>147</v>
      </c>
      <c r="C23" s="397"/>
      <c r="D23" s="78">
        <v>24</v>
      </c>
      <c r="E23" s="1">
        <v>93</v>
      </c>
      <c r="F23" s="1"/>
      <c r="G23" s="1"/>
      <c r="H23" s="41">
        <f>SUM(D23:G23)</f>
        <v>117</v>
      </c>
    </row>
    <row r="24" spans="1:23" ht="14.25">
      <c r="B24" s="81" t="s">
        <v>24</v>
      </c>
      <c r="C24" s="78"/>
      <c r="D24" s="82">
        <f>SUM(D23:D23)</f>
        <v>24</v>
      </c>
      <c r="E24" s="82">
        <f>SUM(E23:E23)</f>
        <v>93</v>
      </c>
      <c r="F24" s="82">
        <f>SUM(F23:F23)</f>
        <v>0</v>
      </c>
      <c r="G24" s="82">
        <f>SUM(G23:G23)</f>
        <v>0</v>
      </c>
      <c r="H24" s="82">
        <f>SUM(H23:H23)</f>
        <v>117</v>
      </c>
    </row>
    <row r="30" spans="1:23" ht="69" customHeight="1"/>
  </sheetData>
  <mergeCells count="18">
    <mergeCell ref="B23:C23"/>
    <mergeCell ref="T9:T10"/>
    <mergeCell ref="U9:U10"/>
    <mergeCell ref="V9:V10"/>
    <mergeCell ref="W9:W10"/>
    <mergeCell ref="B22:C22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</mergeCells>
  <pageMargins left="0.39370078740157499" right="0.196850393700787" top="0.59055118110236204" bottom="0.59055118110236204" header="0.31496062992126" footer="0.31496062992126"/>
  <pageSetup paperSize="9" scale="67"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28"/>
  <sheetViews>
    <sheetView zoomScaleNormal="100" workbookViewId="0">
      <selection activeCell="D17" sqref="D17"/>
    </sheetView>
  </sheetViews>
  <sheetFormatPr defaultColWidth="9.140625" defaultRowHeight="16.5"/>
  <cols>
    <col min="1" max="1" width="9.28515625" style="102" bestFit="1" customWidth="1"/>
    <col min="2" max="2" width="22.140625" style="102" customWidth="1"/>
    <col min="3" max="5" width="9.28515625" style="102" bestFit="1" customWidth="1"/>
    <col min="6" max="6" width="9.85546875" style="102" bestFit="1" customWidth="1"/>
    <col min="7" max="7" width="11.5703125" style="102" bestFit="1" customWidth="1"/>
    <col min="8" max="12" width="9.28515625" style="102" bestFit="1" customWidth="1"/>
    <col min="13" max="13" width="10.28515625" style="102" customWidth="1"/>
    <col min="14" max="17" width="9.140625" style="102"/>
    <col min="18" max="19" width="10.42578125" style="102" customWidth="1"/>
    <col min="20" max="22" width="9.140625" style="102"/>
    <col min="23" max="23" width="11" style="102" customWidth="1"/>
    <col min="24" max="16384" width="9.140625" style="102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Q1" s="5"/>
      <c r="R1" s="195" t="s">
        <v>48</v>
      </c>
      <c r="S1" s="27"/>
    </row>
    <row r="2" spans="1:23" s="7" customFormat="1" ht="15" customHeight="1">
      <c r="A2" s="4"/>
      <c r="B2" s="197"/>
      <c r="C2" s="199"/>
      <c r="D2" s="199"/>
      <c r="E2" s="199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37.5" customHeight="1" thickBot="1">
      <c r="B3" s="9" t="s">
        <v>67</v>
      </c>
      <c r="C3" s="404" t="s">
        <v>195</v>
      </c>
      <c r="D3" s="404"/>
      <c r="E3" s="404"/>
      <c r="F3" s="404"/>
      <c r="G3" s="404"/>
      <c r="H3" s="404"/>
      <c r="I3" s="5"/>
      <c r="J3" s="5"/>
      <c r="K3" s="5"/>
      <c r="L3" s="5"/>
    </row>
    <row r="4" spans="1:23" s="7" customFormat="1" ht="12.75" customHeigh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12.75">
      <c r="A7" s="6"/>
      <c r="B7" s="32"/>
      <c r="C7" s="32"/>
      <c r="D7" s="32"/>
      <c r="E7" s="32"/>
      <c r="F7" s="32"/>
      <c r="G7" s="32"/>
      <c r="H7" s="32"/>
      <c r="I7" s="33"/>
      <c r="J7" s="33"/>
      <c r="K7" s="33"/>
      <c r="L7" s="33"/>
      <c r="M7" s="33"/>
      <c r="N7" s="33"/>
      <c r="O7" s="6"/>
      <c r="P7" s="6"/>
    </row>
    <row r="8" spans="1:23">
      <c r="A8" s="367" t="s">
        <v>0</v>
      </c>
      <c r="B8" s="367" t="s">
        <v>55</v>
      </c>
      <c r="C8" s="367" t="s">
        <v>56</v>
      </c>
      <c r="D8" s="398" t="s">
        <v>57</v>
      </c>
      <c r="E8" s="399"/>
      <c r="F8" s="399"/>
      <c r="G8" s="400"/>
      <c r="H8" s="398" t="s">
        <v>58</v>
      </c>
      <c r="I8" s="399"/>
      <c r="J8" s="399"/>
      <c r="K8" s="399"/>
      <c r="L8" s="399"/>
      <c r="M8" s="400"/>
      <c r="N8" s="398" t="s">
        <v>59</v>
      </c>
      <c r="O8" s="399"/>
      <c r="P8" s="399"/>
      <c r="Q8" s="399"/>
      <c r="R8" s="400"/>
      <c r="S8" s="367" t="s">
        <v>120</v>
      </c>
      <c r="T8" s="367" t="s">
        <v>121</v>
      </c>
      <c r="U8" s="367" t="s">
        <v>122</v>
      </c>
      <c r="V8" s="367" t="s">
        <v>123</v>
      </c>
      <c r="W8" s="367" t="s">
        <v>124</v>
      </c>
    </row>
    <row r="9" spans="1:23" ht="51">
      <c r="A9" s="368"/>
      <c r="B9" s="368"/>
      <c r="C9" s="368"/>
      <c r="D9" s="75" t="s">
        <v>60</v>
      </c>
      <c r="E9" s="75" t="s">
        <v>61</v>
      </c>
      <c r="F9" s="75" t="s">
        <v>125</v>
      </c>
      <c r="G9" s="75" t="s">
        <v>126</v>
      </c>
      <c r="H9" s="75" t="s">
        <v>62</v>
      </c>
      <c r="I9" s="75" t="s">
        <v>137</v>
      </c>
      <c r="J9" s="75" t="s">
        <v>127</v>
      </c>
      <c r="K9" s="75" t="s">
        <v>136</v>
      </c>
      <c r="L9" s="75" t="s">
        <v>135</v>
      </c>
      <c r="M9" s="75" t="s">
        <v>128</v>
      </c>
      <c r="N9" s="75" t="s">
        <v>64</v>
      </c>
      <c r="O9" s="75" t="s">
        <v>65</v>
      </c>
      <c r="P9" s="75" t="s">
        <v>134</v>
      </c>
      <c r="Q9" s="76" t="s">
        <v>129</v>
      </c>
      <c r="R9" s="75" t="s">
        <v>130</v>
      </c>
      <c r="S9" s="368"/>
      <c r="T9" s="368"/>
      <c r="U9" s="368"/>
      <c r="V9" s="368"/>
      <c r="W9" s="368"/>
    </row>
    <row r="10" spans="1:23">
      <c r="A10" s="196" t="s">
        <v>119</v>
      </c>
      <c r="B10" s="196" t="s">
        <v>2</v>
      </c>
      <c r="C10" s="196" t="s">
        <v>3</v>
      </c>
      <c r="D10" s="196" t="s">
        <v>4</v>
      </c>
      <c r="E10" s="196" t="s">
        <v>19</v>
      </c>
      <c r="F10" s="196" t="s">
        <v>18</v>
      </c>
      <c r="G10" s="196" t="s">
        <v>17</v>
      </c>
      <c r="H10" s="196" t="s">
        <v>16</v>
      </c>
      <c r="I10" s="196" t="s">
        <v>5</v>
      </c>
      <c r="J10" s="196" t="s">
        <v>6</v>
      </c>
      <c r="K10" s="196" t="s">
        <v>15</v>
      </c>
      <c r="L10" s="196" t="s">
        <v>20</v>
      </c>
      <c r="M10" s="196" t="s">
        <v>131</v>
      </c>
      <c r="N10" s="196" t="s">
        <v>0</v>
      </c>
      <c r="O10" s="196" t="s">
        <v>14</v>
      </c>
      <c r="P10" s="196" t="s">
        <v>132</v>
      </c>
      <c r="Q10" s="196" t="s">
        <v>7</v>
      </c>
      <c r="R10" s="196" t="s">
        <v>8</v>
      </c>
      <c r="S10" s="196" t="s">
        <v>9</v>
      </c>
      <c r="T10" s="196" t="s">
        <v>10</v>
      </c>
      <c r="U10" s="196" t="s">
        <v>11</v>
      </c>
      <c r="V10" s="196" t="s">
        <v>13</v>
      </c>
      <c r="W10" s="196" t="s">
        <v>133</v>
      </c>
    </row>
    <row r="11" spans="1:23" hidden="1">
      <c r="A11" s="1">
        <v>1</v>
      </c>
      <c r="B11" s="1" t="s">
        <v>68</v>
      </c>
      <c r="C11" s="160"/>
      <c r="D11" s="160"/>
      <c r="E11" s="204">
        <v>2083.3000000000002</v>
      </c>
      <c r="F11" s="204">
        <f t="shared" ref="F11:F17" si="0">D11*E11</f>
        <v>0</v>
      </c>
      <c r="G11" s="204">
        <f t="shared" ref="G11:G17" si="1">F11*12</f>
        <v>0</v>
      </c>
      <c r="H11" s="1">
        <v>2250</v>
      </c>
      <c r="I11" s="38">
        <f t="shared" ref="I11:I16" si="2">H11*C11</f>
        <v>0</v>
      </c>
      <c r="J11" s="1">
        <f t="shared" ref="J11:J16" si="3">I11-D11*360</f>
        <v>0</v>
      </c>
      <c r="K11" s="149">
        <f>+J11*5</f>
        <v>0</v>
      </c>
      <c r="L11" s="1">
        <f>+K11</f>
        <v>0</v>
      </c>
      <c r="M11" s="1">
        <f t="shared" ref="M11:M17" si="4">L11*12</f>
        <v>0</v>
      </c>
      <c r="N11" s="1">
        <v>8</v>
      </c>
      <c r="O11" s="1">
        <v>0</v>
      </c>
      <c r="P11" s="1">
        <f t="shared" ref="P11:P17" si="5">(N11+O11)*1000*C11</f>
        <v>0</v>
      </c>
      <c r="Q11" s="1">
        <f t="shared" ref="Q11:Q17" si="6">P11*20%</f>
        <v>0</v>
      </c>
      <c r="R11" s="1">
        <f t="shared" ref="R11:R17" si="7">(P11+Q11)*12</f>
        <v>0</v>
      </c>
      <c r="S11" s="39">
        <f t="shared" ref="S11:S17" si="8">G11+M11+R11</f>
        <v>0</v>
      </c>
      <c r="T11" s="57"/>
      <c r="U11" s="57"/>
      <c r="V11" s="57"/>
      <c r="W11" s="58">
        <f>+(S11+T11+U11+V11)</f>
        <v>0</v>
      </c>
    </row>
    <row r="12" spans="1:23">
      <c r="A12" s="1">
        <v>2</v>
      </c>
      <c r="B12" s="1" t="s">
        <v>69</v>
      </c>
      <c r="C12" s="160">
        <v>8</v>
      </c>
      <c r="D12" s="280">
        <v>8</v>
      </c>
      <c r="E12" s="204">
        <v>2083.3000000000002</v>
      </c>
      <c r="F12" s="204">
        <f t="shared" si="0"/>
        <v>16666.400000000001</v>
      </c>
      <c r="G12" s="204">
        <f t="shared" si="1"/>
        <v>199996.80000000002</v>
      </c>
      <c r="H12" s="1">
        <v>1500</v>
      </c>
      <c r="I12" s="38">
        <f t="shared" si="2"/>
        <v>12000</v>
      </c>
      <c r="J12" s="1">
        <f t="shared" si="3"/>
        <v>9120</v>
      </c>
      <c r="K12" s="149">
        <f t="shared" ref="K12:K17" si="9">+J12*5</f>
        <v>45600</v>
      </c>
      <c r="L12" s="1">
        <f t="shared" ref="L12:L17" si="10">+K12</f>
        <v>45600</v>
      </c>
      <c r="M12" s="1">
        <f t="shared" si="4"/>
        <v>547200</v>
      </c>
      <c r="N12" s="1">
        <v>6</v>
      </c>
      <c r="O12" s="1">
        <v>0</v>
      </c>
      <c r="P12" s="1">
        <f t="shared" si="5"/>
        <v>48000</v>
      </c>
      <c r="Q12" s="1">
        <f t="shared" si="6"/>
        <v>9600</v>
      </c>
      <c r="R12" s="1">
        <f t="shared" si="7"/>
        <v>691200</v>
      </c>
      <c r="S12" s="39">
        <f t="shared" si="8"/>
        <v>1438396.8</v>
      </c>
      <c r="T12" s="57"/>
      <c r="U12" s="57"/>
      <c r="V12" s="57"/>
      <c r="W12" s="58">
        <f t="shared" ref="W12:W17" si="11">+(S12+T12+U12+V12)</f>
        <v>1438396.8</v>
      </c>
    </row>
    <row r="13" spans="1:23" hidden="1">
      <c r="A13" s="1">
        <v>3</v>
      </c>
      <c r="B13" s="1" t="s">
        <v>70</v>
      </c>
      <c r="C13" s="160"/>
      <c r="D13" s="160"/>
      <c r="E13" s="204">
        <v>2083.3000000000002</v>
      </c>
      <c r="F13" s="204">
        <f t="shared" si="0"/>
        <v>0</v>
      </c>
      <c r="G13" s="204">
        <f t="shared" si="1"/>
        <v>0</v>
      </c>
      <c r="H13" s="1">
        <v>1750</v>
      </c>
      <c r="I13" s="38">
        <f t="shared" si="2"/>
        <v>0</v>
      </c>
      <c r="J13" s="1">
        <f t="shared" si="3"/>
        <v>0</v>
      </c>
      <c r="K13" s="149">
        <f t="shared" si="9"/>
        <v>0</v>
      </c>
      <c r="L13" s="1">
        <f t="shared" si="10"/>
        <v>0</v>
      </c>
      <c r="M13" s="1">
        <f t="shared" si="4"/>
        <v>0</v>
      </c>
      <c r="N13" s="1">
        <v>4</v>
      </c>
      <c r="O13" s="1">
        <v>0</v>
      </c>
      <c r="P13" s="1">
        <f t="shared" si="5"/>
        <v>0</v>
      </c>
      <c r="Q13" s="1">
        <f t="shared" si="6"/>
        <v>0</v>
      </c>
      <c r="R13" s="1">
        <f t="shared" si="7"/>
        <v>0</v>
      </c>
      <c r="S13" s="39">
        <f t="shared" si="8"/>
        <v>0</v>
      </c>
      <c r="T13" s="57"/>
      <c r="U13" s="57"/>
      <c r="V13" s="57"/>
      <c r="W13" s="58">
        <f t="shared" si="11"/>
        <v>0</v>
      </c>
    </row>
    <row r="14" spans="1:23" hidden="1">
      <c r="A14" s="1">
        <v>4</v>
      </c>
      <c r="B14" s="1" t="s">
        <v>71</v>
      </c>
      <c r="C14" s="160"/>
      <c r="D14" s="160"/>
      <c r="E14" s="204">
        <v>2083.3000000000002</v>
      </c>
      <c r="F14" s="204">
        <f t="shared" si="0"/>
        <v>0</v>
      </c>
      <c r="G14" s="204">
        <f t="shared" si="1"/>
        <v>0</v>
      </c>
      <c r="H14" s="1">
        <v>1750</v>
      </c>
      <c r="I14" s="38">
        <f t="shared" si="2"/>
        <v>0</v>
      </c>
      <c r="J14" s="1">
        <f t="shared" si="3"/>
        <v>0</v>
      </c>
      <c r="K14" s="149">
        <f t="shared" si="9"/>
        <v>0</v>
      </c>
      <c r="L14" s="1">
        <f t="shared" si="10"/>
        <v>0</v>
      </c>
      <c r="M14" s="1">
        <f t="shared" si="4"/>
        <v>0</v>
      </c>
      <c r="N14" s="1">
        <v>5</v>
      </c>
      <c r="O14" s="1">
        <v>0</v>
      </c>
      <c r="P14" s="1">
        <f t="shared" si="5"/>
        <v>0</v>
      </c>
      <c r="Q14" s="1">
        <f t="shared" si="6"/>
        <v>0</v>
      </c>
      <c r="R14" s="1">
        <f t="shared" si="7"/>
        <v>0</v>
      </c>
      <c r="S14" s="39">
        <f t="shared" si="8"/>
        <v>0</v>
      </c>
      <c r="T14" s="57"/>
      <c r="U14" s="57"/>
      <c r="V14" s="57"/>
      <c r="W14" s="58">
        <f t="shared" si="11"/>
        <v>0</v>
      </c>
    </row>
    <row r="15" spans="1:23" hidden="1">
      <c r="A15" s="1">
        <v>5</v>
      </c>
      <c r="B15" s="1" t="s">
        <v>72</v>
      </c>
      <c r="C15" s="160"/>
      <c r="D15" s="160"/>
      <c r="E15" s="204">
        <v>2083.3000000000002</v>
      </c>
      <c r="F15" s="204">
        <f t="shared" si="0"/>
        <v>0</v>
      </c>
      <c r="G15" s="204">
        <f t="shared" si="1"/>
        <v>0</v>
      </c>
      <c r="H15" s="1">
        <v>1250</v>
      </c>
      <c r="I15" s="38">
        <f t="shared" si="2"/>
        <v>0</v>
      </c>
      <c r="J15" s="1">
        <f t="shared" si="3"/>
        <v>0</v>
      </c>
      <c r="K15" s="149">
        <f t="shared" si="9"/>
        <v>0</v>
      </c>
      <c r="L15" s="1">
        <f t="shared" si="10"/>
        <v>0</v>
      </c>
      <c r="M15" s="1">
        <f t="shared" si="4"/>
        <v>0</v>
      </c>
      <c r="N15" s="1">
        <v>2</v>
      </c>
      <c r="O15" s="1">
        <v>0</v>
      </c>
      <c r="P15" s="1">
        <f t="shared" si="5"/>
        <v>0</v>
      </c>
      <c r="Q15" s="1">
        <f t="shared" si="6"/>
        <v>0</v>
      </c>
      <c r="R15" s="1">
        <f t="shared" si="7"/>
        <v>0</v>
      </c>
      <c r="S15" s="39">
        <f t="shared" si="8"/>
        <v>0</v>
      </c>
      <c r="T15" s="57"/>
      <c r="U15" s="57"/>
      <c r="V15" s="57"/>
      <c r="W15" s="58">
        <f t="shared" si="11"/>
        <v>0</v>
      </c>
    </row>
    <row r="16" spans="1:23">
      <c r="A16" s="1">
        <v>7</v>
      </c>
      <c r="B16" s="40" t="s">
        <v>75</v>
      </c>
      <c r="C16" s="160">
        <v>42</v>
      </c>
      <c r="D16" s="160">
        <v>8</v>
      </c>
      <c r="E16" s="204">
        <v>2083.3000000000002</v>
      </c>
      <c r="F16" s="204">
        <f t="shared" si="0"/>
        <v>16666.400000000001</v>
      </c>
      <c r="G16" s="204">
        <f t="shared" si="1"/>
        <v>199996.80000000002</v>
      </c>
      <c r="H16" s="1">
        <v>100</v>
      </c>
      <c r="I16" s="38">
        <f t="shared" si="2"/>
        <v>4200</v>
      </c>
      <c r="J16" s="1">
        <f t="shared" si="3"/>
        <v>1320</v>
      </c>
      <c r="K16" s="149">
        <f t="shared" si="9"/>
        <v>6600</v>
      </c>
      <c r="L16" s="1">
        <f t="shared" si="10"/>
        <v>6600</v>
      </c>
      <c r="M16" s="1">
        <f t="shared" si="4"/>
        <v>79200</v>
      </c>
      <c r="N16" s="1">
        <v>0.5</v>
      </c>
      <c r="O16" s="1">
        <v>0</v>
      </c>
      <c r="P16" s="1">
        <f t="shared" si="5"/>
        <v>21000</v>
      </c>
      <c r="Q16" s="1">
        <f t="shared" si="6"/>
        <v>4200</v>
      </c>
      <c r="R16" s="1">
        <f t="shared" si="7"/>
        <v>302400</v>
      </c>
      <c r="S16" s="39">
        <f t="shared" si="8"/>
        <v>581596.80000000005</v>
      </c>
      <c r="T16" s="57"/>
      <c r="U16" s="57"/>
      <c r="V16" s="57"/>
      <c r="W16" s="58">
        <f t="shared" si="11"/>
        <v>581596.80000000005</v>
      </c>
    </row>
    <row r="17" spans="1:23">
      <c r="A17" s="1">
        <v>8</v>
      </c>
      <c r="B17" s="1" t="s">
        <v>74</v>
      </c>
      <c r="C17" s="160">
        <v>7</v>
      </c>
      <c r="D17" s="160">
        <v>1</v>
      </c>
      <c r="E17" s="204">
        <v>2083.3000000000002</v>
      </c>
      <c r="F17" s="204">
        <f t="shared" si="0"/>
        <v>2083.3000000000002</v>
      </c>
      <c r="G17" s="204">
        <f t="shared" si="1"/>
        <v>24999.600000000002</v>
      </c>
      <c r="H17" s="1">
        <v>360</v>
      </c>
      <c r="I17" s="38">
        <f>H17*D17</f>
        <v>360</v>
      </c>
      <c r="J17" s="1">
        <f>I17-D17*360</f>
        <v>0</v>
      </c>
      <c r="K17" s="149">
        <f t="shared" si="9"/>
        <v>0</v>
      </c>
      <c r="L17" s="1">
        <f t="shared" si="10"/>
        <v>0</v>
      </c>
      <c r="M17" s="1">
        <f t="shared" si="4"/>
        <v>0</v>
      </c>
      <c r="N17" s="1">
        <v>0</v>
      </c>
      <c r="O17" s="1">
        <v>0</v>
      </c>
      <c r="P17" s="1">
        <f t="shared" si="5"/>
        <v>0</v>
      </c>
      <c r="Q17" s="1">
        <f t="shared" si="6"/>
        <v>0</v>
      </c>
      <c r="R17" s="1">
        <f t="shared" si="7"/>
        <v>0</v>
      </c>
      <c r="S17" s="39">
        <f t="shared" si="8"/>
        <v>24999.600000000002</v>
      </c>
      <c r="T17" s="108"/>
      <c r="U17" s="108"/>
      <c r="V17" s="108"/>
      <c r="W17" s="58">
        <f t="shared" si="11"/>
        <v>24999.600000000002</v>
      </c>
    </row>
    <row r="18" spans="1:23">
      <c r="A18" s="41"/>
      <c r="B18" s="42" t="s">
        <v>24</v>
      </c>
      <c r="C18" s="43">
        <f>SUM(C11:C17)</f>
        <v>57</v>
      </c>
      <c r="D18" s="43">
        <f>SUM(D11:D17)</f>
        <v>17</v>
      </c>
      <c r="E18" s="41"/>
      <c r="F18" s="43">
        <f>SUM(F11:F17)</f>
        <v>35416.100000000006</v>
      </c>
      <c r="G18" s="43">
        <f>SUM(G11:G17)</f>
        <v>424993.2</v>
      </c>
      <c r="H18" s="41"/>
      <c r="I18" s="41">
        <f>SUM(I11:I17)</f>
        <v>16560</v>
      </c>
      <c r="J18" s="41"/>
      <c r="K18" s="150"/>
      <c r="L18" s="43">
        <f>SUM(L11:L17)</f>
        <v>52200</v>
      </c>
      <c r="M18" s="43">
        <f>SUM(M11:M17)</f>
        <v>626400</v>
      </c>
      <c r="N18" s="41"/>
      <c r="O18" s="41"/>
      <c r="P18" s="41"/>
      <c r="Q18" s="41"/>
      <c r="R18" s="41">
        <f>SUM(R11:R17)</f>
        <v>993600</v>
      </c>
      <c r="S18" s="44">
        <f>(R18+M18+G18)/1000</f>
        <v>2044.9931999999999</v>
      </c>
      <c r="T18" s="41">
        <f>SUM(T9:T15)</f>
        <v>0</v>
      </c>
      <c r="U18" s="41">
        <f>SUM(U9:U15)</f>
        <v>0</v>
      </c>
      <c r="V18" s="41">
        <f>SUM(V9:V15)</f>
        <v>0</v>
      </c>
      <c r="W18" s="41">
        <f>SUM(W11:W17)/1000</f>
        <v>2044.9932000000001</v>
      </c>
    </row>
    <row r="19" spans="1:23">
      <c r="A19" s="151"/>
      <c r="B19" s="152"/>
      <c r="C19" s="153"/>
      <c r="D19" s="153"/>
      <c r="E19" s="153"/>
      <c r="F19" s="153"/>
      <c r="G19" s="156">
        <f>G18/1000</f>
        <v>424.9932</v>
      </c>
      <c r="H19" s="153"/>
      <c r="I19" s="151"/>
      <c r="J19" s="77"/>
      <c r="K19" s="77"/>
      <c r="L19" s="77"/>
      <c r="M19" s="77"/>
      <c r="N19" s="77"/>
      <c r="O19" s="77"/>
      <c r="P19" s="77"/>
      <c r="Q19" s="77"/>
      <c r="R19" s="154">
        <f>(R18+M18)/1000</f>
        <v>1620</v>
      </c>
      <c r="S19" s="77"/>
      <c r="T19" s="77"/>
      <c r="U19" s="77"/>
      <c r="V19" s="77"/>
      <c r="W19" s="77"/>
    </row>
    <row r="21" spans="1:23">
      <c r="B21" s="401" t="s">
        <v>139</v>
      </c>
      <c r="C21" s="402"/>
      <c r="D21" s="78" t="s">
        <v>140</v>
      </c>
      <c r="E21" s="1" t="s">
        <v>141</v>
      </c>
      <c r="F21" s="1" t="s">
        <v>142</v>
      </c>
      <c r="G21" s="1" t="s">
        <v>143</v>
      </c>
      <c r="H21" s="1" t="s">
        <v>144</v>
      </c>
    </row>
    <row r="22" spans="1:23" ht="42" customHeight="1">
      <c r="B22" s="405" t="s">
        <v>267</v>
      </c>
      <c r="C22" s="406"/>
      <c r="D22" s="78">
        <v>8</v>
      </c>
      <c r="E22" s="1">
        <v>31</v>
      </c>
      <c r="F22" s="1">
        <v>11</v>
      </c>
      <c r="G22" s="1">
        <v>7</v>
      </c>
      <c r="H22" s="41">
        <f t="shared" ref="H22:H26" si="12">SUM(D22:G22)</f>
        <v>57</v>
      </c>
    </row>
    <row r="23" spans="1:23" hidden="1">
      <c r="B23" s="395"/>
      <c r="C23" s="397"/>
      <c r="D23" s="78"/>
      <c r="E23" s="1"/>
      <c r="F23" s="1"/>
      <c r="G23" s="1"/>
      <c r="H23" s="41">
        <f t="shared" si="12"/>
        <v>0</v>
      </c>
    </row>
    <row r="24" spans="1:23" hidden="1">
      <c r="B24" s="395"/>
      <c r="C24" s="397"/>
      <c r="D24" s="78"/>
      <c r="E24" s="1"/>
      <c r="F24" s="1"/>
      <c r="G24" s="1"/>
      <c r="H24" s="41">
        <f t="shared" si="12"/>
        <v>0</v>
      </c>
    </row>
    <row r="25" spans="1:23" hidden="1">
      <c r="B25" s="395"/>
      <c r="C25" s="397"/>
      <c r="D25" s="78"/>
      <c r="E25" s="1"/>
      <c r="F25" s="1"/>
      <c r="G25" s="1"/>
      <c r="H25" s="41">
        <f t="shared" si="12"/>
        <v>0</v>
      </c>
    </row>
    <row r="26" spans="1:23" hidden="1">
      <c r="B26" s="395"/>
      <c r="C26" s="397"/>
      <c r="D26" s="78"/>
      <c r="E26" s="1"/>
      <c r="F26" s="1"/>
      <c r="G26" s="1"/>
      <c r="H26" s="41">
        <f t="shared" si="12"/>
        <v>0</v>
      </c>
    </row>
    <row r="27" spans="1:23" hidden="1">
      <c r="B27" s="395"/>
      <c r="C27" s="397"/>
      <c r="D27" s="78"/>
      <c r="E27" s="1"/>
      <c r="F27" s="1"/>
      <c r="G27" s="1"/>
      <c r="H27" s="41">
        <f>SUM(D27:G27)</f>
        <v>0</v>
      </c>
    </row>
    <row r="28" spans="1:23">
      <c r="B28" s="81" t="s">
        <v>24</v>
      </c>
      <c r="C28" s="78"/>
      <c r="D28" s="82">
        <f>SUM(D22:D27)</f>
        <v>8</v>
      </c>
      <c r="E28" s="82">
        <f>SUM(E22:E27)</f>
        <v>31</v>
      </c>
      <c r="F28" s="82">
        <f>SUM(F22:F27)</f>
        <v>11</v>
      </c>
      <c r="G28" s="82">
        <f>SUM(G22:G27)</f>
        <v>7</v>
      </c>
      <c r="H28" s="82">
        <f>SUM(H22:H27)</f>
        <v>57</v>
      </c>
    </row>
  </sheetData>
  <mergeCells count="23">
    <mergeCell ref="B1:F1"/>
    <mergeCell ref="Q2:S2"/>
    <mergeCell ref="N8:R8"/>
    <mergeCell ref="S8:S9"/>
    <mergeCell ref="A6:W6"/>
    <mergeCell ref="A5:W5"/>
    <mergeCell ref="C3:H3"/>
    <mergeCell ref="T8:T9"/>
    <mergeCell ref="A8:A9"/>
    <mergeCell ref="B8:B9"/>
    <mergeCell ref="C8:C9"/>
    <mergeCell ref="D8:G8"/>
    <mergeCell ref="H8:M8"/>
    <mergeCell ref="U8:U9"/>
    <mergeCell ref="V8:V9"/>
    <mergeCell ref="W8:W9"/>
    <mergeCell ref="B21:C21"/>
    <mergeCell ref="B27:C27"/>
    <mergeCell ref="B22:C22"/>
    <mergeCell ref="B23:C23"/>
    <mergeCell ref="B24:C24"/>
    <mergeCell ref="B25:C25"/>
    <mergeCell ref="B26:C26"/>
  </mergeCells>
  <pageMargins left="0.7" right="0.7" top="0.75" bottom="0.75" header="0.3" footer="0.3"/>
  <pageSetup paperSize="9" scale="5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zoomScaleNormal="100" workbookViewId="0">
      <selection activeCell="A12" sqref="A12:XFD12"/>
    </sheetView>
  </sheetViews>
  <sheetFormatPr defaultColWidth="8.42578125" defaultRowHeight="13.5"/>
  <cols>
    <col min="1" max="1" width="4.42578125" style="166" customWidth="1"/>
    <col min="2" max="2" width="21.42578125" style="166" customWidth="1"/>
    <col min="3" max="3" width="7.140625" style="166" customWidth="1"/>
    <col min="4" max="4" width="5.7109375" style="166" customWidth="1"/>
    <col min="5" max="5" width="8.140625" style="166" customWidth="1"/>
    <col min="6" max="6" width="11.42578125" style="166" bestFit="1" customWidth="1"/>
    <col min="7" max="7" width="9.42578125" style="166" bestFit="1" customWidth="1"/>
    <col min="8" max="8" width="7.140625" style="166" customWidth="1"/>
    <col min="9" max="9" width="9.85546875" style="166" customWidth="1"/>
    <col min="10" max="10" width="9.5703125" style="166" bestFit="1" customWidth="1"/>
    <col min="11" max="11" width="10" style="166" bestFit="1" customWidth="1"/>
    <col min="12" max="12" width="15.28515625" style="166" customWidth="1"/>
    <col min="13" max="13" width="12.140625" style="166" customWidth="1"/>
    <col min="14" max="14" width="7.5703125" style="166" customWidth="1"/>
    <col min="15" max="15" width="9.140625" style="166" customWidth="1"/>
    <col min="16" max="16" width="8.140625" style="166" customWidth="1"/>
    <col min="17" max="17" width="9.140625" style="166" customWidth="1"/>
    <col min="18" max="18" width="12.5703125" style="166" customWidth="1"/>
    <col min="19" max="21" width="9.140625" style="166" customWidth="1"/>
    <col min="22" max="22" width="7.28515625" style="166" bestFit="1" customWidth="1"/>
    <col min="23" max="244" width="9.140625" style="166" customWidth="1"/>
    <col min="245" max="245" width="4.42578125" style="166" customWidth="1"/>
    <col min="246" max="246" width="21.42578125" style="166" customWidth="1"/>
    <col min="247" max="247" width="7.140625" style="166" customWidth="1"/>
    <col min="248" max="248" width="5.7109375" style="166" customWidth="1"/>
    <col min="249" max="249" width="8.140625" style="166" customWidth="1"/>
    <col min="250" max="16384" width="8.42578125" style="166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Q1" s="5"/>
      <c r="R1" s="195" t="s">
        <v>48</v>
      </c>
      <c r="S1" s="27"/>
    </row>
    <row r="2" spans="1:23" s="7" customFormat="1" ht="15" customHeight="1">
      <c r="A2" s="4"/>
      <c r="B2" s="197"/>
      <c r="C2" s="199"/>
      <c r="D2" s="199"/>
      <c r="E2" s="199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51" customHeight="1" thickBot="1">
      <c r="B3" s="9" t="s">
        <v>67</v>
      </c>
      <c r="C3" s="404" t="s">
        <v>196</v>
      </c>
      <c r="D3" s="404"/>
      <c r="E3" s="404"/>
      <c r="F3" s="404"/>
      <c r="G3" s="404"/>
      <c r="H3" s="404"/>
      <c r="I3" s="5"/>
      <c r="J3" s="5"/>
      <c r="K3" s="5"/>
      <c r="L3" s="5"/>
    </row>
    <row r="4" spans="1:23" s="7" customForma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12.7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403" t="s">
        <v>121</v>
      </c>
      <c r="U9" s="403" t="s">
        <v>122</v>
      </c>
      <c r="V9" s="403" t="s">
        <v>123</v>
      </c>
      <c r="W9" s="403" t="s">
        <v>124</v>
      </c>
    </row>
    <row r="10" spans="1:23" s="37" customFormat="1" ht="51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68"/>
      <c r="T10" s="403"/>
      <c r="U10" s="403"/>
      <c r="V10" s="403"/>
      <c r="W10" s="403"/>
    </row>
    <row r="11" spans="1:23" s="36" customFormat="1">
      <c r="A11" s="196" t="s">
        <v>119</v>
      </c>
      <c r="B11" s="196" t="s">
        <v>2</v>
      </c>
      <c r="C11" s="196" t="s">
        <v>3</v>
      </c>
      <c r="D11" s="196" t="s">
        <v>4</v>
      </c>
      <c r="E11" s="196" t="s">
        <v>19</v>
      </c>
      <c r="F11" s="196" t="s">
        <v>18</v>
      </c>
      <c r="G11" s="196" t="s">
        <v>17</v>
      </c>
      <c r="H11" s="196" t="s">
        <v>16</v>
      </c>
      <c r="I11" s="196" t="s">
        <v>5</v>
      </c>
      <c r="J11" s="196" t="s">
        <v>6</v>
      </c>
      <c r="K11" s="196" t="s">
        <v>15</v>
      </c>
      <c r="L11" s="196" t="s">
        <v>20</v>
      </c>
      <c r="M11" s="196" t="s">
        <v>131</v>
      </c>
      <c r="N11" s="196" t="s">
        <v>0</v>
      </c>
      <c r="O11" s="196" t="s">
        <v>14</v>
      </c>
      <c r="P11" s="196" t="s">
        <v>132</v>
      </c>
      <c r="Q11" s="196" t="s">
        <v>7</v>
      </c>
      <c r="R11" s="196" t="s">
        <v>8</v>
      </c>
      <c r="S11" s="196" t="s">
        <v>9</v>
      </c>
      <c r="T11" s="278" t="s">
        <v>10</v>
      </c>
      <c r="U11" s="278" t="s">
        <v>11</v>
      </c>
      <c r="V11" s="278" t="s">
        <v>13</v>
      </c>
      <c r="W11" s="278" t="s">
        <v>133</v>
      </c>
    </row>
    <row r="12" spans="1:23" s="36" customFormat="1" hidden="1">
      <c r="A12" s="1">
        <v>1</v>
      </c>
      <c r="B12" s="1" t="s">
        <v>68</v>
      </c>
      <c r="C12" s="160"/>
      <c r="D12" s="160"/>
      <c r="E12" s="204">
        <v>2083.3000000000002</v>
      </c>
      <c r="F12" s="204">
        <f t="shared" ref="F12:F18" si="0">D12*E12</f>
        <v>0</v>
      </c>
      <c r="G12" s="204">
        <f t="shared" ref="G12:G18" si="1">F12*12</f>
        <v>0</v>
      </c>
      <c r="H12" s="1">
        <v>2250</v>
      </c>
      <c r="I12" s="38">
        <f t="shared" ref="I12:I17" si="2">H12*C12</f>
        <v>0</v>
      </c>
      <c r="J12" s="1">
        <f t="shared" ref="J12:J18" si="3">I12-D12*360</f>
        <v>0</v>
      </c>
      <c r="K12" s="149">
        <f>+J12*5</f>
        <v>0</v>
      </c>
      <c r="L12" s="1">
        <f>+K12</f>
        <v>0</v>
      </c>
      <c r="M12" s="1">
        <f t="shared" ref="M12:M18" si="4">L12*12</f>
        <v>0</v>
      </c>
      <c r="N12" s="1">
        <v>8</v>
      </c>
      <c r="O12" s="1">
        <v>0</v>
      </c>
      <c r="P12" s="1">
        <f t="shared" ref="P12:P18" si="5">(N12+O12)*1000*C12</f>
        <v>0</v>
      </c>
      <c r="Q12" s="1">
        <f>P12*20%</f>
        <v>0</v>
      </c>
      <c r="R12" s="1">
        <f t="shared" ref="R12:R18" si="6">(P12+Q12)*12</f>
        <v>0</v>
      </c>
      <c r="S12" s="39">
        <f t="shared" ref="S12:S18" si="7">G12+M12+R12</f>
        <v>0</v>
      </c>
      <c r="T12" s="57"/>
      <c r="U12" s="57"/>
      <c r="V12" s="57"/>
      <c r="W12" s="58">
        <f>+(S12+T12+U12+V12)</f>
        <v>0</v>
      </c>
    </row>
    <row r="13" spans="1:23" s="36" customFormat="1">
      <c r="A13" s="1">
        <v>2</v>
      </c>
      <c r="B13" s="1" t="s">
        <v>69</v>
      </c>
      <c r="C13" s="160">
        <v>1</v>
      </c>
      <c r="D13" s="160">
        <v>1</v>
      </c>
      <c r="E13" s="204">
        <v>2083.3000000000002</v>
      </c>
      <c r="F13" s="204">
        <f t="shared" si="0"/>
        <v>2083.3000000000002</v>
      </c>
      <c r="G13" s="204">
        <f t="shared" si="1"/>
        <v>24999.600000000002</v>
      </c>
      <c r="H13" s="1">
        <v>1500</v>
      </c>
      <c r="I13" s="38">
        <f t="shared" si="2"/>
        <v>1500</v>
      </c>
      <c r="J13" s="1">
        <f t="shared" si="3"/>
        <v>1140</v>
      </c>
      <c r="K13" s="149">
        <f t="shared" ref="K13:K18" si="8">+J13*5</f>
        <v>5700</v>
      </c>
      <c r="L13" s="1">
        <f t="shared" ref="L13:L18" si="9">+K13</f>
        <v>5700</v>
      </c>
      <c r="M13" s="1">
        <f t="shared" si="4"/>
        <v>68400</v>
      </c>
      <c r="N13" s="1">
        <v>6</v>
      </c>
      <c r="O13" s="1">
        <v>0</v>
      </c>
      <c r="P13" s="1">
        <f t="shared" si="5"/>
        <v>6000</v>
      </c>
      <c r="Q13" s="1">
        <f t="shared" ref="Q13:Q18" si="10">P13*20%</f>
        <v>1200</v>
      </c>
      <c r="R13" s="1">
        <f t="shared" si="6"/>
        <v>86400</v>
      </c>
      <c r="S13" s="39">
        <f t="shared" si="7"/>
        <v>179799.6</v>
      </c>
      <c r="T13" s="57"/>
      <c r="U13" s="57"/>
      <c r="V13" s="57"/>
      <c r="W13" s="58">
        <f t="shared" ref="W13:W18" si="11">+(S13+T13+U13+V13)</f>
        <v>179799.6</v>
      </c>
    </row>
    <row r="14" spans="1:23" s="36" customFormat="1" hidden="1">
      <c r="A14" s="1">
        <v>3</v>
      </c>
      <c r="B14" s="1" t="s">
        <v>70</v>
      </c>
      <c r="C14" s="160"/>
      <c r="D14" s="160"/>
      <c r="E14" s="204">
        <v>2083.3000000000002</v>
      </c>
      <c r="F14" s="204">
        <f t="shared" si="0"/>
        <v>0</v>
      </c>
      <c r="G14" s="204">
        <f t="shared" si="1"/>
        <v>0</v>
      </c>
      <c r="H14" s="1">
        <v>1750</v>
      </c>
      <c r="I14" s="38">
        <f t="shared" si="2"/>
        <v>0</v>
      </c>
      <c r="J14" s="1">
        <f t="shared" si="3"/>
        <v>0</v>
      </c>
      <c r="K14" s="149">
        <f t="shared" si="8"/>
        <v>0</v>
      </c>
      <c r="L14" s="1">
        <f t="shared" si="9"/>
        <v>0</v>
      </c>
      <c r="M14" s="1">
        <f t="shared" si="4"/>
        <v>0</v>
      </c>
      <c r="N14" s="1">
        <v>4</v>
      </c>
      <c r="O14" s="1">
        <v>0</v>
      </c>
      <c r="P14" s="1">
        <f t="shared" si="5"/>
        <v>0</v>
      </c>
      <c r="Q14" s="1">
        <f t="shared" si="10"/>
        <v>0</v>
      </c>
      <c r="R14" s="1">
        <f t="shared" si="6"/>
        <v>0</v>
      </c>
      <c r="S14" s="39">
        <f t="shared" si="7"/>
        <v>0</v>
      </c>
      <c r="T14" s="57"/>
      <c r="U14" s="57"/>
      <c r="V14" s="57"/>
      <c r="W14" s="58">
        <f t="shared" si="11"/>
        <v>0</v>
      </c>
    </row>
    <row r="15" spans="1:23" s="36" customFormat="1" hidden="1">
      <c r="A15" s="1">
        <v>4</v>
      </c>
      <c r="B15" s="1" t="s">
        <v>71</v>
      </c>
      <c r="C15" s="160"/>
      <c r="D15" s="160"/>
      <c r="E15" s="204">
        <v>2083.3000000000002</v>
      </c>
      <c r="F15" s="204">
        <f t="shared" si="0"/>
        <v>0</v>
      </c>
      <c r="G15" s="204">
        <f t="shared" si="1"/>
        <v>0</v>
      </c>
      <c r="H15" s="1">
        <v>1750</v>
      </c>
      <c r="I15" s="38">
        <f t="shared" si="2"/>
        <v>0</v>
      </c>
      <c r="J15" s="1">
        <f t="shared" si="3"/>
        <v>0</v>
      </c>
      <c r="K15" s="149">
        <f t="shared" si="8"/>
        <v>0</v>
      </c>
      <c r="L15" s="1">
        <f t="shared" si="9"/>
        <v>0</v>
      </c>
      <c r="M15" s="1">
        <f t="shared" si="4"/>
        <v>0</v>
      </c>
      <c r="N15" s="1">
        <v>5</v>
      </c>
      <c r="O15" s="1">
        <v>0</v>
      </c>
      <c r="P15" s="1">
        <f t="shared" si="5"/>
        <v>0</v>
      </c>
      <c r="Q15" s="1">
        <f t="shared" si="10"/>
        <v>0</v>
      </c>
      <c r="R15" s="1">
        <f t="shared" si="6"/>
        <v>0</v>
      </c>
      <c r="S15" s="39">
        <f t="shared" si="7"/>
        <v>0</v>
      </c>
      <c r="T15" s="57"/>
      <c r="U15" s="57"/>
      <c r="V15" s="57"/>
      <c r="W15" s="58">
        <f t="shared" si="11"/>
        <v>0</v>
      </c>
    </row>
    <row r="16" spans="1:23" s="36" customFormat="1" hidden="1">
      <c r="A16" s="1">
        <v>5</v>
      </c>
      <c r="B16" s="1" t="s">
        <v>72</v>
      </c>
      <c r="C16" s="160"/>
      <c r="D16" s="160"/>
      <c r="E16" s="204">
        <v>2083.3000000000002</v>
      </c>
      <c r="F16" s="204">
        <f t="shared" si="0"/>
        <v>0</v>
      </c>
      <c r="G16" s="204">
        <f t="shared" si="1"/>
        <v>0</v>
      </c>
      <c r="H16" s="1">
        <v>1250</v>
      </c>
      <c r="I16" s="38">
        <f t="shared" si="2"/>
        <v>0</v>
      </c>
      <c r="J16" s="1">
        <f t="shared" si="3"/>
        <v>0</v>
      </c>
      <c r="K16" s="149">
        <f t="shared" si="8"/>
        <v>0</v>
      </c>
      <c r="L16" s="1">
        <f t="shared" si="9"/>
        <v>0</v>
      </c>
      <c r="M16" s="1">
        <f t="shared" si="4"/>
        <v>0</v>
      </c>
      <c r="N16" s="1">
        <v>2</v>
      </c>
      <c r="O16" s="1">
        <v>0</v>
      </c>
      <c r="P16" s="1">
        <f t="shared" si="5"/>
        <v>0</v>
      </c>
      <c r="Q16" s="1">
        <f t="shared" si="10"/>
        <v>0</v>
      </c>
      <c r="R16" s="1">
        <f t="shared" si="6"/>
        <v>0</v>
      </c>
      <c r="S16" s="39">
        <f t="shared" si="7"/>
        <v>0</v>
      </c>
      <c r="T16" s="57"/>
      <c r="U16" s="57"/>
      <c r="V16" s="57"/>
      <c r="W16" s="58">
        <f t="shared" si="11"/>
        <v>0</v>
      </c>
    </row>
    <row r="17" spans="1:23" s="36" customFormat="1">
      <c r="A17" s="1">
        <v>7</v>
      </c>
      <c r="B17" s="40" t="s">
        <v>75</v>
      </c>
      <c r="C17" s="160">
        <v>3</v>
      </c>
      <c r="D17" s="163">
        <v>1</v>
      </c>
      <c r="E17" s="204">
        <v>2083.3000000000002</v>
      </c>
      <c r="F17" s="204">
        <f>D17*E17</f>
        <v>2083.3000000000002</v>
      </c>
      <c r="G17" s="204">
        <f>F17*12</f>
        <v>24999.600000000002</v>
      </c>
      <c r="H17" s="1">
        <v>100</v>
      </c>
      <c r="I17" s="38">
        <f t="shared" si="2"/>
        <v>300</v>
      </c>
      <c r="J17" s="1">
        <f t="shared" si="3"/>
        <v>-60</v>
      </c>
      <c r="K17" s="149">
        <v>0</v>
      </c>
      <c r="L17" s="1">
        <f t="shared" si="9"/>
        <v>0</v>
      </c>
      <c r="M17" s="1">
        <f>L17*12</f>
        <v>0</v>
      </c>
      <c r="N17" s="1">
        <v>0.5</v>
      </c>
      <c r="O17" s="1">
        <v>0</v>
      </c>
      <c r="P17" s="1">
        <f t="shared" si="5"/>
        <v>1500</v>
      </c>
      <c r="Q17" s="1">
        <f>P17*20%</f>
        <v>300</v>
      </c>
      <c r="R17" s="1">
        <f>(P17+Q17)*12</f>
        <v>21600</v>
      </c>
      <c r="S17" s="39">
        <f t="shared" si="7"/>
        <v>46599.600000000006</v>
      </c>
      <c r="T17" s="57"/>
      <c r="U17" s="57"/>
      <c r="V17" s="57"/>
      <c r="W17" s="58">
        <f t="shared" si="11"/>
        <v>46599.600000000006</v>
      </c>
    </row>
    <row r="18" spans="1:23" s="36" customFormat="1">
      <c r="A18" s="1">
        <v>8</v>
      </c>
      <c r="B18" s="1" t="s">
        <v>74</v>
      </c>
      <c r="C18" s="163">
        <v>2</v>
      </c>
      <c r="D18" s="160"/>
      <c r="E18" s="204">
        <v>2083.3000000000002</v>
      </c>
      <c r="F18" s="204">
        <f t="shared" si="0"/>
        <v>0</v>
      </c>
      <c r="G18" s="204">
        <f t="shared" si="1"/>
        <v>0</v>
      </c>
      <c r="H18" s="1">
        <v>360</v>
      </c>
      <c r="I18" s="38">
        <f>+H18*D18</f>
        <v>0</v>
      </c>
      <c r="J18" s="1">
        <f t="shared" si="3"/>
        <v>0</v>
      </c>
      <c r="K18" s="149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9">
        <f t="shared" si="7"/>
        <v>0</v>
      </c>
      <c r="T18" s="108"/>
      <c r="U18" s="108"/>
      <c r="V18" s="108"/>
      <c r="W18" s="58">
        <f t="shared" si="11"/>
        <v>0</v>
      </c>
    </row>
    <row r="19" spans="1:23" s="36" customFormat="1" ht="16.5">
      <c r="A19" s="41"/>
      <c r="B19" s="42" t="s">
        <v>24</v>
      </c>
      <c r="C19" s="43">
        <f>SUM(C12:C18)</f>
        <v>6</v>
      </c>
      <c r="D19" s="43">
        <v>10</v>
      </c>
      <c r="E19" s="41"/>
      <c r="F19" s="43">
        <f>SUM(F12:F18)</f>
        <v>4166.6000000000004</v>
      </c>
      <c r="G19" s="43">
        <f>SUM(G12:G18)</f>
        <v>49999.200000000004</v>
      </c>
      <c r="H19" s="41"/>
      <c r="I19" s="41">
        <f>SUM(I12:I18)</f>
        <v>1800</v>
      </c>
      <c r="J19" s="41"/>
      <c r="K19" s="150"/>
      <c r="L19" s="43">
        <f>SUM(L12:L18)</f>
        <v>5700</v>
      </c>
      <c r="M19" s="43">
        <f>SUM(M12:M18)</f>
        <v>68400</v>
      </c>
      <c r="N19" s="41"/>
      <c r="O19" s="41"/>
      <c r="P19" s="41"/>
      <c r="Q19" s="41"/>
      <c r="R19" s="41">
        <f>SUM(R12:R18)</f>
        <v>108000</v>
      </c>
      <c r="S19" s="44">
        <f>(R19+M19+G19)/1000</f>
        <v>226.39920000000001</v>
      </c>
      <c r="T19" s="41">
        <f>SUM(T10:T16)</f>
        <v>0</v>
      </c>
      <c r="U19" s="41">
        <f>SUM(U10:U16)</f>
        <v>0</v>
      </c>
      <c r="V19" s="41">
        <f>SUM(V10:V16)</f>
        <v>0</v>
      </c>
      <c r="W19" s="41">
        <f>SUM(W12:W18)/1000</f>
        <v>226.39920000000001</v>
      </c>
    </row>
    <row r="20" spans="1:23" s="77" customFormat="1">
      <c r="A20" s="151"/>
      <c r="B20" s="152"/>
      <c r="C20" s="153"/>
      <c r="D20" s="153"/>
      <c r="E20" s="153"/>
      <c r="F20" s="153"/>
      <c r="G20" s="151">
        <f>G19/1000</f>
        <v>49.999200000000002</v>
      </c>
      <c r="H20" s="153"/>
      <c r="I20" s="151"/>
      <c r="R20" s="154">
        <f>(R19+M19)/1000</f>
        <v>176.4</v>
      </c>
    </row>
    <row r="21" spans="1:23" s="77" customFormat="1">
      <c r="A21" s="151"/>
      <c r="B21" s="152"/>
      <c r="C21" s="153"/>
      <c r="D21" s="153"/>
      <c r="E21" s="153"/>
      <c r="F21" s="153"/>
      <c r="G21" s="153"/>
      <c r="H21" s="153"/>
      <c r="I21" s="151"/>
    </row>
    <row r="22" spans="1:23">
      <c r="J22" s="7"/>
      <c r="K22" s="7"/>
    </row>
    <row r="23" spans="1:23" ht="14.25">
      <c r="A23" s="401" t="s">
        <v>139</v>
      </c>
      <c r="B23" s="402"/>
      <c r="C23" s="78" t="s">
        <v>140</v>
      </c>
      <c r="D23" s="1" t="s">
        <v>141</v>
      </c>
      <c r="E23" s="1" t="s">
        <v>142</v>
      </c>
      <c r="F23" s="1" t="s">
        <v>143</v>
      </c>
      <c r="G23" s="1" t="s">
        <v>144</v>
      </c>
    </row>
    <row r="24" spans="1:23" ht="14.25">
      <c r="A24" s="395"/>
      <c r="B24" s="397"/>
      <c r="C24" s="1"/>
      <c r="D24" s="1"/>
      <c r="E24" s="1"/>
      <c r="F24" s="1"/>
      <c r="G24" s="41">
        <f>SUM(C24:F24)</f>
        <v>0</v>
      </c>
    </row>
    <row r="25" spans="1:23" ht="14.25">
      <c r="A25" s="395" t="s">
        <v>39</v>
      </c>
      <c r="B25" s="397"/>
      <c r="C25" s="78">
        <v>1</v>
      </c>
      <c r="D25" s="1">
        <v>3</v>
      </c>
      <c r="E25" s="1"/>
      <c r="F25" s="1">
        <v>2</v>
      </c>
      <c r="G25" s="41">
        <f>SUM(C25:F25)</f>
        <v>6</v>
      </c>
    </row>
    <row r="26" spans="1:23" ht="14.25">
      <c r="A26" s="81" t="s">
        <v>24</v>
      </c>
      <c r="B26" s="78"/>
      <c r="C26" s="82">
        <f>+C24+C25</f>
        <v>1</v>
      </c>
      <c r="D26" s="82">
        <f>+D24+D25</f>
        <v>3</v>
      </c>
      <c r="E26" s="82">
        <f>+E24+E25</f>
        <v>0</v>
      </c>
      <c r="F26" s="82">
        <f>+F24+F25</f>
        <v>2</v>
      </c>
      <c r="G26" s="82">
        <f>+G24+G25</f>
        <v>6</v>
      </c>
    </row>
    <row r="33" ht="69" customHeight="1"/>
  </sheetData>
  <mergeCells count="19">
    <mergeCell ref="A25:B25"/>
    <mergeCell ref="T9:T10"/>
    <mergeCell ref="U9:U10"/>
    <mergeCell ref="V9:V10"/>
    <mergeCell ref="W9:W10"/>
    <mergeCell ref="A23:B23"/>
    <mergeCell ref="A24:B24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</mergeCells>
  <pageMargins left="0.39370078740157499" right="0.39370078740157499" top="0.59055118110236204" bottom="0.59055118110236204" header="0.31496062992126" footer="0.31496062992126"/>
  <pageSetup paperSize="9" scale="60" orientation="landscape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topLeftCell="A5" zoomScaleNormal="100" workbookViewId="0">
      <selection activeCell="A14" sqref="A14:XFD17"/>
    </sheetView>
  </sheetViews>
  <sheetFormatPr defaultColWidth="5" defaultRowHeight="13.5"/>
  <cols>
    <col min="1" max="1" width="3.85546875" style="155" customWidth="1"/>
    <col min="2" max="2" width="22.140625" style="155" customWidth="1"/>
    <col min="3" max="3" width="4.7109375" style="155" customWidth="1"/>
    <col min="4" max="4" width="5" style="155" customWidth="1"/>
    <col min="5" max="5" width="8.7109375" style="155" customWidth="1"/>
    <col min="6" max="6" width="8.28515625" style="155" bestFit="1" customWidth="1"/>
    <col min="7" max="7" width="11.42578125" style="155" bestFit="1" customWidth="1"/>
    <col min="8" max="8" width="8.42578125" style="155" customWidth="1"/>
    <col min="9" max="9" width="8.7109375" style="155" customWidth="1"/>
    <col min="10" max="10" width="7.140625" style="155" customWidth="1"/>
    <col min="11" max="11" width="10.140625" style="155" customWidth="1"/>
    <col min="12" max="12" width="8" style="155" customWidth="1"/>
    <col min="13" max="13" width="9.28515625" style="155" customWidth="1"/>
    <col min="14" max="14" width="8" style="155" customWidth="1"/>
    <col min="15" max="15" width="10.5703125" style="155" customWidth="1"/>
    <col min="16" max="16" width="8.140625" style="155" customWidth="1"/>
    <col min="17" max="17" width="9.140625" style="155" customWidth="1"/>
    <col min="18" max="18" width="14.85546875" style="155" customWidth="1"/>
    <col min="19" max="246" width="9.140625" style="155" customWidth="1"/>
    <col min="247" max="247" width="3.85546875" style="155" customWidth="1"/>
    <col min="248" max="248" width="22.140625" style="155" customWidth="1"/>
    <col min="249" max="249" width="4.7109375" style="155" customWidth="1"/>
    <col min="250" max="16384" width="5" style="155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Q1" s="5"/>
      <c r="R1" s="195" t="s">
        <v>48</v>
      </c>
      <c r="S1" s="27"/>
    </row>
    <row r="2" spans="1:23" s="7" customFormat="1" ht="15" customHeight="1">
      <c r="A2" s="4"/>
      <c r="B2" s="197"/>
      <c r="C2" s="199"/>
      <c r="D2" s="199"/>
      <c r="E2" s="199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64.5" customHeight="1" thickBot="1">
      <c r="B3" s="9" t="s">
        <v>67</v>
      </c>
      <c r="C3" s="404" t="s">
        <v>197</v>
      </c>
      <c r="D3" s="404"/>
      <c r="E3" s="404"/>
      <c r="F3" s="404"/>
      <c r="G3" s="404"/>
      <c r="H3" s="404"/>
      <c r="I3" s="5"/>
      <c r="J3" s="5"/>
      <c r="K3" s="5"/>
      <c r="L3" s="5"/>
    </row>
    <row r="4" spans="1:23" s="7" customForma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12.7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367" t="s">
        <v>121</v>
      </c>
      <c r="U9" s="367" t="s">
        <v>122</v>
      </c>
      <c r="V9" s="367" t="s">
        <v>123</v>
      </c>
      <c r="W9" s="367" t="s">
        <v>124</v>
      </c>
    </row>
    <row r="10" spans="1:23" s="37" customFormat="1" ht="51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68"/>
      <c r="T10" s="368"/>
      <c r="U10" s="368"/>
      <c r="V10" s="368"/>
      <c r="W10" s="368"/>
    </row>
    <row r="11" spans="1:23" s="36" customFormat="1">
      <c r="A11" s="196" t="s">
        <v>119</v>
      </c>
      <c r="B11" s="196" t="s">
        <v>2</v>
      </c>
      <c r="C11" s="196" t="s">
        <v>3</v>
      </c>
      <c r="D11" s="196" t="s">
        <v>4</v>
      </c>
      <c r="E11" s="196" t="s">
        <v>19</v>
      </c>
      <c r="F11" s="196" t="s">
        <v>18</v>
      </c>
      <c r="G11" s="196" t="s">
        <v>17</v>
      </c>
      <c r="H11" s="196" t="s">
        <v>16</v>
      </c>
      <c r="I11" s="196" t="s">
        <v>5</v>
      </c>
      <c r="J11" s="196" t="s">
        <v>6</v>
      </c>
      <c r="K11" s="196" t="s">
        <v>15</v>
      </c>
      <c r="L11" s="196" t="s">
        <v>20</v>
      </c>
      <c r="M11" s="196" t="s">
        <v>131</v>
      </c>
      <c r="N11" s="196" t="s">
        <v>0</v>
      </c>
      <c r="O11" s="196" t="s">
        <v>14</v>
      </c>
      <c r="P11" s="196" t="s">
        <v>132</v>
      </c>
      <c r="Q11" s="196" t="s">
        <v>7</v>
      </c>
      <c r="R11" s="196" t="s">
        <v>8</v>
      </c>
      <c r="S11" s="196" t="s">
        <v>9</v>
      </c>
      <c r="T11" s="196" t="s">
        <v>10</v>
      </c>
      <c r="U11" s="196" t="s">
        <v>11</v>
      </c>
      <c r="V11" s="196" t="s">
        <v>13</v>
      </c>
      <c r="W11" s="196" t="s">
        <v>133</v>
      </c>
    </row>
    <row r="12" spans="1:23" s="36" customFormat="1" hidden="1">
      <c r="A12" s="1">
        <v>1</v>
      </c>
      <c r="B12" s="1" t="s">
        <v>68</v>
      </c>
      <c r="C12" s="160"/>
      <c r="D12" s="160"/>
      <c r="E12" s="204">
        <v>2083.3000000000002</v>
      </c>
      <c r="F12" s="204">
        <f t="shared" ref="F12:F19" si="0">D12*E12</f>
        <v>0</v>
      </c>
      <c r="G12" s="204">
        <f t="shared" ref="G12:G19" si="1">F12*12</f>
        <v>0</v>
      </c>
      <c r="H12" s="1">
        <v>2250</v>
      </c>
      <c r="I12" s="38">
        <f t="shared" ref="I12:I17" si="2">H12*C12</f>
        <v>0</v>
      </c>
      <c r="J12" s="1">
        <f t="shared" ref="J12:J19" si="3">I12-D12*360</f>
        <v>0</v>
      </c>
      <c r="K12" s="149">
        <f>+J12*5</f>
        <v>0</v>
      </c>
      <c r="L12" s="1">
        <f>+K12</f>
        <v>0</v>
      </c>
      <c r="M12" s="1">
        <f t="shared" ref="M12:M19" si="4">L12*12</f>
        <v>0</v>
      </c>
      <c r="N12" s="1">
        <v>8</v>
      </c>
      <c r="O12" s="1">
        <v>0</v>
      </c>
      <c r="P12" s="1">
        <f t="shared" ref="P12:P17" si="5">(N12+O12)*1000*C12</f>
        <v>0</v>
      </c>
      <c r="Q12" s="1">
        <f>P12*20%</f>
        <v>0</v>
      </c>
      <c r="R12" s="1">
        <f t="shared" ref="R12:R19" si="6">(P12+Q12)*12</f>
        <v>0</v>
      </c>
      <c r="S12" s="39">
        <f t="shared" ref="S12:S19" si="7">G12+M12+R12</f>
        <v>0</v>
      </c>
      <c r="T12" s="57"/>
      <c r="U12" s="57"/>
      <c r="V12" s="57"/>
      <c r="W12" s="58">
        <f>+(S12+T12+U12+V12)</f>
        <v>0</v>
      </c>
    </row>
    <row r="13" spans="1:23" s="36" customFormat="1">
      <c r="A13" s="1">
        <v>2</v>
      </c>
      <c r="B13" s="1" t="s">
        <v>69</v>
      </c>
      <c r="C13" s="160">
        <v>1</v>
      </c>
      <c r="D13" s="160">
        <v>1</v>
      </c>
      <c r="E13" s="204">
        <v>2083.3000000000002</v>
      </c>
      <c r="F13" s="204">
        <f t="shared" si="0"/>
        <v>2083.3000000000002</v>
      </c>
      <c r="G13" s="204">
        <f t="shared" si="1"/>
        <v>24999.600000000002</v>
      </c>
      <c r="H13" s="1">
        <v>1500</v>
      </c>
      <c r="I13" s="38">
        <f t="shared" si="2"/>
        <v>1500</v>
      </c>
      <c r="J13" s="1">
        <f t="shared" si="3"/>
        <v>1140</v>
      </c>
      <c r="K13" s="149">
        <f t="shared" ref="K13:K19" si="8">+J13*5</f>
        <v>5700</v>
      </c>
      <c r="L13" s="1">
        <f t="shared" ref="L13:L19" si="9">+K13</f>
        <v>5700</v>
      </c>
      <c r="M13" s="1">
        <f t="shared" si="4"/>
        <v>68400</v>
      </c>
      <c r="N13" s="1">
        <v>6</v>
      </c>
      <c r="O13" s="1">
        <v>0</v>
      </c>
      <c r="P13" s="1">
        <f t="shared" si="5"/>
        <v>6000</v>
      </c>
      <c r="Q13" s="1">
        <f t="shared" ref="Q13:Q19" si="10">P13*20%</f>
        <v>1200</v>
      </c>
      <c r="R13" s="1">
        <f t="shared" si="6"/>
        <v>86400</v>
      </c>
      <c r="S13" s="39">
        <f t="shared" si="7"/>
        <v>179799.6</v>
      </c>
      <c r="T13" s="57"/>
      <c r="U13" s="57"/>
      <c r="V13" s="57"/>
      <c r="W13" s="58">
        <f t="shared" ref="W13:W19" si="11">+(S13+T13+U13+V13)</f>
        <v>179799.6</v>
      </c>
    </row>
    <row r="14" spans="1:23" s="36" customFormat="1" hidden="1">
      <c r="A14" s="1">
        <v>3</v>
      </c>
      <c r="B14" s="1" t="s">
        <v>70</v>
      </c>
      <c r="C14" s="160"/>
      <c r="D14" s="160"/>
      <c r="E14" s="204">
        <v>2083.3000000000002</v>
      </c>
      <c r="F14" s="204">
        <f t="shared" si="0"/>
        <v>0</v>
      </c>
      <c r="G14" s="204">
        <f t="shared" si="1"/>
        <v>0</v>
      </c>
      <c r="H14" s="1">
        <v>1750</v>
      </c>
      <c r="I14" s="38">
        <f t="shared" si="2"/>
        <v>0</v>
      </c>
      <c r="J14" s="1">
        <f t="shared" si="3"/>
        <v>0</v>
      </c>
      <c r="K14" s="149">
        <f t="shared" si="8"/>
        <v>0</v>
      </c>
      <c r="L14" s="1">
        <f t="shared" si="9"/>
        <v>0</v>
      </c>
      <c r="M14" s="1">
        <f t="shared" si="4"/>
        <v>0</v>
      </c>
      <c r="N14" s="1">
        <v>4</v>
      </c>
      <c r="O14" s="1">
        <v>0</v>
      </c>
      <c r="P14" s="1">
        <f t="shared" si="5"/>
        <v>0</v>
      </c>
      <c r="Q14" s="1">
        <f t="shared" si="10"/>
        <v>0</v>
      </c>
      <c r="R14" s="1">
        <f t="shared" si="6"/>
        <v>0</v>
      </c>
      <c r="S14" s="39">
        <f t="shared" si="7"/>
        <v>0</v>
      </c>
      <c r="T14" s="57"/>
      <c r="U14" s="57"/>
      <c r="V14" s="57"/>
      <c r="W14" s="58">
        <f t="shared" si="11"/>
        <v>0</v>
      </c>
    </row>
    <row r="15" spans="1:23" s="36" customFormat="1" hidden="1">
      <c r="A15" s="1">
        <v>4</v>
      </c>
      <c r="B15" s="1" t="s">
        <v>71</v>
      </c>
      <c r="C15" s="160"/>
      <c r="D15" s="160"/>
      <c r="E15" s="204">
        <v>2083.3000000000002</v>
      </c>
      <c r="F15" s="204">
        <f t="shared" si="0"/>
        <v>0</v>
      </c>
      <c r="G15" s="204">
        <f t="shared" si="1"/>
        <v>0</v>
      </c>
      <c r="H15" s="1">
        <v>1750</v>
      </c>
      <c r="I15" s="38">
        <f t="shared" si="2"/>
        <v>0</v>
      </c>
      <c r="J15" s="1">
        <f t="shared" si="3"/>
        <v>0</v>
      </c>
      <c r="K15" s="149">
        <f t="shared" si="8"/>
        <v>0</v>
      </c>
      <c r="L15" s="1">
        <f t="shared" si="9"/>
        <v>0</v>
      </c>
      <c r="M15" s="1">
        <f t="shared" si="4"/>
        <v>0</v>
      </c>
      <c r="N15" s="1">
        <v>5</v>
      </c>
      <c r="O15" s="1">
        <v>0</v>
      </c>
      <c r="P15" s="1">
        <f t="shared" si="5"/>
        <v>0</v>
      </c>
      <c r="Q15" s="1">
        <f t="shared" si="10"/>
        <v>0</v>
      </c>
      <c r="R15" s="1">
        <f t="shared" si="6"/>
        <v>0</v>
      </c>
      <c r="S15" s="39">
        <f t="shared" si="7"/>
        <v>0</v>
      </c>
      <c r="T15" s="57"/>
      <c r="U15" s="57"/>
      <c r="V15" s="57"/>
      <c r="W15" s="58">
        <f t="shared" si="11"/>
        <v>0</v>
      </c>
    </row>
    <row r="16" spans="1:23" s="36" customFormat="1" hidden="1">
      <c r="A16" s="1">
        <v>5</v>
      </c>
      <c r="B16" s="1" t="s">
        <v>72</v>
      </c>
      <c r="C16" s="160"/>
      <c r="D16" s="160"/>
      <c r="E16" s="204">
        <v>2083.3000000000002</v>
      </c>
      <c r="F16" s="204">
        <f t="shared" si="0"/>
        <v>0</v>
      </c>
      <c r="G16" s="204">
        <f t="shared" si="1"/>
        <v>0</v>
      </c>
      <c r="H16" s="1">
        <v>1250</v>
      </c>
      <c r="I16" s="38">
        <f t="shared" si="2"/>
        <v>0</v>
      </c>
      <c r="J16" s="1">
        <f t="shared" si="3"/>
        <v>0</v>
      </c>
      <c r="K16" s="149">
        <f t="shared" si="8"/>
        <v>0</v>
      </c>
      <c r="L16" s="1">
        <f t="shared" si="9"/>
        <v>0</v>
      </c>
      <c r="M16" s="1">
        <f t="shared" si="4"/>
        <v>0</v>
      </c>
      <c r="N16" s="1">
        <v>2</v>
      </c>
      <c r="O16" s="1">
        <v>0</v>
      </c>
      <c r="P16" s="1">
        <f t="shared" si="5"/>
        <v>0</v>
      </c>
      <c r="Q16" s="1">
        <f t="shared" si="10"/>
        <v>0</v>
      </c>
      <c r="R16" s="1">
        <f t="shared" si="6"/>
        <v>0</v>
      </c>
      <c r="S16" s="39">
        <f t="shared" si="7"/>
        <v>0</v>
      </c>
      <c r="T16" s="57"/>
      <c r="U16" s="57"/>
      <c r="V16" s="57"/>
      <c r="W16" s="58">
        <f t="shared" si="11"/>
        <v>0</v>
      </c>
    </row>
    <row r="17" spans="1:23" s="36" customFormat="1" ht="27" hidden="1">
      <c r="A17" s="1">
        <v>6</v>
      </c>
      <c r="B17" s="40" t="s">
        <v>73</v>
      </c>
      <c r="C17" s="160"/>
      <c r="D17" s="163"/>
      <c r="E17" s="204">
        <v>2083.3000000000002</v>
      </c>
      <c r="F17" s="204">
        <f t="shared" si="0"/>
        <v>0</v>
      </c>
      <c r="G17" s="204">
        <f t="shared" si="1"/>
        <v>0</v>
      </c>
      <c r="H17" s="1">
        <v>1750</v>
      </c>
      <c r="I17" s="38">
        <f t="shared" si="2"/>
        <v>0</v>
      </c>
      <c r="J17" s="1">
        <f t="shared" si="3"/>
        <v>0</v>
      </c>
      <c r="K17" s="149">
        <f t="shared" si="8"/>
        <v>0</v>
      </c>
      <c r="L17" s="1">
        <f t="shared" si="9"/>
        <v>0</v>
      </c>
      <c r="M17" s="1">
        <f t="shared" si="4"/>
        <v>0</v>
      </c>
      <c r="N17" s="1">
        <v>3</v>
      </c>
      <c r="O17" s="1">
        <v>0</v>
      </c>
      <c r="P17" s="1">
        <f t="shared" si="5"/>
        <v>0</v>
      </c>
      <c r="Q17" s="1">
        <f t="shared" si="10"/>
        <v>0</v>
      </c>
      <c r="R17" s="1">
        <f t="shared" si="6"/>
        <v>0</v>
      </c>
      <c r="S17" s="39">
        <f t="shared" si="7"/>
        <v>0</v>
      </c>
      <c r="T17" s="57"/>
      <c r="U17" s="57"/>
      <c r="V17" s="57"/>
      <c r="W17" s="58">
        <f t="shared" si="11"/>
        <v>0</v>
      </c>
    </row>
    <row r="18" spans="1:23" s="36" customFormat="1">
      <c r="A18" s="1">
        <v>7</v>
      </c>
      <c r="B18" s="40" t="s">
        <v>75</v>
      </c>
      <c r="C18" s="160">
        <v>3</v>
      </c>
      <c r="D18" s="163">
        <v>1</v>
      </c>
      <c r="E18" s="204">
        <v>2083.3000000000002</v>
      </c>
      <c r="F18" s="204">
        <f>D18*E18</f>
        <v>2083.3000000000002</v>
      </c>
      <c r="G18" s="204">
        <f>F18*12</f>
        <v>24999.600000000002</v>
      </c>
      <c r="H18" s="1">
        <v>100</v>
      </c>
      <c r="I18" s="38">
        <v>0</v>
      </c>
      <c r="J18" s="1">
        <f t="shared" si="3"/>
        <v>-360</v>
      </c>
      <c r="K18" s="149">
        <v>0</v>
      </c>
      <c r="L18" s="1">
        <f t="shared" si="9"/>
        <v>0</v>
      </c>
      <c r="M18" s="1">
        <f>L18*12</f>
        <v>0</v>
      </c>
      <c r="N18" s="1">
        <v>0.5</v>
      </c>
      <c r="O18" s="1">
        <v>0</v>
      </c>
      <c r="P18" s="1">
        <v>0</v>
      </c>
      <c r="Q18" s="1">
        <f>P18*20%</f>
        <v>0</v>
      </c>
      <c r="R18" s="1">
        <f>(P18+Q18)*12</f>
        <v>0</v>
      </c>
      <c r="S18" s="39">
        <f t="shared" si="7"/>
        <v>24999.600000000002</v>
      </c>
      <c r="T18" s="108"/>
      <c r="U18" s="108"/>
      <c r="V18" s="108"/>
      <c r="W18" s="58">
        <f t="shared" si="11"/>
        <v>24999.600000000002</v>
      </c>
    </row>
    <row r="19" spans="1:23" s="36" customFormat="1" ht="14.25">
      <c r="A19" s="1">
        <v>8</v>
      </c>
      <c r="B19" s="1" t="s">
        <v>74</v>
      </c>
      <c r="C19" s="163">
        <v>2</v>
      </c>
      <c r="D19" s="160"/>
      <c r="E19" s="204">
        <v>2083.3000000000002</v>
      </c>
      <c r="F19" s="204">
        <f t="shared" si="0"/>
        <v>0</v>
      </c>
      <c r="G19" s="204">
        <f t="shared" si="1"/>
        <v>0</v>
      </c>
      <c r="H19" s="1">
        <v>360</v>
      </c>
      <c r="I19" s="38">
        <f>H19*D19</f>
        <v>0</v>
      </c>
      <c r="J19" s="1">
        <f t="shared" si="3"/>
        <v>0</v>
      </c>
      <c r="K19" s="14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>(N19+O19)*1000*C19</f>
        <v>0</v>
      </c>
      <c r="Q19" s="1">
        <f t="shared" si="10"/>
        <v>0</v>
      </c>
      <c r="R19" s="1">
        <f t="shared" si="6"/>
        <v>0</v>
      </c>
      <c r="S19" s="39">
        <f t="shared" si="7"/>
        <v>0</v>
      </c>
      <c r="T19" s="59"/>
      <c r="U19" s="59"/>
      <c r="V19" s="59"/>
      <c r="W19" s="58">
        <f t="shared" si="11"/>
        <v>0</v>
      </c>
    </row>
    <row r="20" spans="1:23" s="36" customFormat="1" ht="16.5">
      <c r="A20" s="41"/>
      <c r="B20" s="42" t="s">
        <v>24</v>
      </c>
      <c r="C20" s="43">
        <f>SUM(C12:C19)</f>
        <v>6</v>
      </c>
      <c r="D20" s="43">
        <f>SUM(D12:D19)</f>
        <v>2</v>
      </c>
      <c r="E20" s="41"/>
      <c r="F20" s="43">
        <f>SUM(F12:F19)</f>
        <v>4166.6000000000004</v>
      </c>
      <c r="G20" s="43">
        <f>SUM(G12:G19)</f>
        <v>49999.200000000004</v>
      </c>
      <c r="H20" s="41"/>
      <c r="I20" s="41">
        <f>SUM(I12:I19)</f>
        <v>1500</v>
      </c>
      <c r="J20" s="41"/>
      <c r="K20" s="150"/>
      <c r="L20" s="43">
        <f>SUM(L12:L19)</f>
        <v>5700</v>
      </c>
      <c r="M20" s="43">
        <f>SUM(M12:M19)</f>
        <v>68400</v>
      </c>
      <c r="N20" s="41"/>
      <c r="O20" s="41"/>
      <c r="P20" s="41"/>
      <c r="Q20" s="41"/>
      <c r="R20" s="41">
        <f>SUM(R12:R19)</f>
        <v>86400</v>
      </c>
      <c r="S20" s="44">
        <f>(R20+M20+G20)/1000</f>
        <v>204.79920000000001</v>
      </c>
      <c r="T20" s="41">
        <f>SUM(T11:T17)</f>
        <v>0</v>
      </c>
      <c r="U20" s="41">
        <f>SUM(U11:U17)</f>
        <v>0</v>
      </c>
      <c r="V20" s="41">
        <f>SUM(V11:V17)</f>
        <v>0</v>
      </c>
      <c r="W20" s="41">
        <f>SUM(W12:W19)/1000</f>
        <v>204.79920000000001</v>
      </c>
    </row>
    <row r="21" spans="1:23" s="77" customFormat="1">
      <c r="A21" s="151"/>
      <c r="B21" s="152"/>
      <c r="C21" s="153"/>
      <c r="D21" s="153"/>
      <c r="E21" s="153"/>
      <c r="F21" s="153"/>
      <c r="G21" s="151">
        <f>G20/1000</f>
        <v>49.999200000000002</v>
      </c>
      <c r="H21" s="153"/>
      <c r="I21" s="151"/>
      <c r="R21" s="154">
        <f>(R20+M20)/1000</f>
        <v>154.80000000000001</v>
      </c>
    </row>
    <row r="22" spans="1:23" s="77" customFormat="1">
      <c r="A22" s="151"/>
      <c r="B22" s="152"/>
      <c r="C22" s="153"/>
      <c r="D22" s="153"/>
      <c r="E22" s="153"/>
      <c r="F22" s="153"/>
      <c r="G22" s="153"/>
      <c r="H22" s="153"/>
      <c r="I22" s="151"/>
    </row>
    <row r="25" spans="1:23" ht="14.25">
      <c r="B25" s="401" t="s">
        <v>139</v>
      </c>
      <c r="C25" s="402"/>
      <c r="D25" s="78" t="s">
        <v>140</v>
      </c>
      <c r="E25" s="1" t="s">
        <v>141</v>
      </c>
      <c r="F25" s="1" t="s">
        <v>142</v>
      </c>
      <c r="G25" s="1" t="s">
        <v>143</v>
      </c>
      <c r="H25" s="1" t="s">
        <v>144</v>
      </c>
    </row>
    <row r="26" spans="1:23" ht="14.25">
      <c r="B26" s="395"/>
      <c r="C26" s="397"/>
      <c r="D26" s="1"/>
      <c r="E26" s="1"/>
      <c r="F26" s="1"/>
      <c r="G26" s="1"/>
      <c r="H26" s="41">
        <f>SUM(D26:G26)</f>
        <v>0</v>
      </c>
    </row>
    <row r="27" spans="1:23" ht="14.25">
      <c r="B27" s="395" t="s">
        <v>148</v>
      </c>
      <c r="C27" s="397"/>
      <c r="D27" s="78">
        <v>1</v>
      </c>
      <c r="E27" s="1">
        <v>3</v>
      </c>
      <c r="F27" s="1"/>
      <c r="G27" s="1">
        <v>2</v>
      </c>
      <c r="H27" s="41">
        <f>SUM(D27:G27)</f>
        <v>6</v>
      </c>
    </row>
    <row r="28" spans="1:23" ht="14.25">
      <c r="B28" s="81" t="s">
        <v>24</v>
      </c>
      <c r="C28" s="78"/>
      <c r="D28" s="82">
        <f>+D26+D27</f>
        <v>1</v>
      </c>
      <c r="E28" s="82">
        <f>+E26+E27</f>
        <v>3</v>
      </c>
      <c r="F28" s="82">
        <f>+F26+F27</f>
        <v>0</v>
      </c>
      <c r="G28" s="82">
        <f>+G26+G27</f>
        <v>2</v>
      </c>
      <c r="H28" s="82">
        <f>+H26+H27</f>
        <v>6</v>
      </c>
    </row>
    <row r="33" ht="69" customHeight="1"/>
  </sheetData>
  <mergeCells count="19">
    <mergeCell ref="B27:C27"/>
    <mergeCell ref="T9:T10"/>
    <mergeCell ref="U9:U10"/>
    <mergeCell ref="V9:V10"/>
    <mergeCell ref="W9:W10"/>
    <mergeCell ref="B25:C25"/>
    <mergeCell ref="B26:C26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</mergeCells>
  <pageMargins left="0.511811023622047" right="0.15748031496063" top="0.39370078740157499" bottom="0.196850393700787" header="0.196850393700787" footer="0.23622047244094499"/>
  <pageSetup paperSize="9" scale="64" orientation="landscape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zoomScaleNormal="100" workbookViewId="0">
      <selection activeCell="A14" sqref="A14:XFD17"/>
    </sheetView>
  </sheetViews>
  <sheetFormatPr defaultColWidth="4.7109375" defaultRowHeight="13.5"/>
  <cols>
    <col min="1" max="1" width="2.28515625" style="151" customWidth="1"/>
    <col min="2" max="2" width="23.5703125" style="152" customWidth="1"/>
    <col min="3" max="3" width="5" style="153" customWidth="1"/>
    <col min="4" max="4" width="4.7109375" style="153" customWidth="1"/>
    <col min="5" max="8" width="10.42578125" style="153" customWidth="1"/>
    <col min="9" max="9" width="10.42578125" style="151" customWidth="1"/>
    <col min="10" max="10" width="9.42578125" style="77" customWidth="1"/>
    <col min="11" max="11" width="9.7109375" style="77" customWidth="1"/>
    <col min="12" max="12" width="8" style="77" customWidth="1"/>
    <col min="13" max="13" width="9.140625" style="77" customWidth="1"/>
    <col min="14" max="14" width="7.28515625" style="77" customWidth="1"/>
    <col min="15" max="15" width="9.5703125" style="77" customWidth="1"/>
    <col min="16" max="16" width="8.42578125" style="77" customWidth="1"/>
    <col min="17" max="17" width="10" style="77" customWidth="1"/>
    <col min="18" max="18" width="12.5703125" style="77" customWidth="1"/>
    <col min="19" max="19" width="10.85546875" style="77" customWidth="1"/>
    <col min="20" max="246" width="9.140625" style="77" customWidth="1"/>
    <col min="247" max="247" width="2.28515625" style="77" customWidth="1"/>
    <col min="248" max="248" width="19.28515625" style="77" customWidth="1"/>
    <col min="249" max="249" width="5" style="77" customWidth="1"/>
    <col min="250" max="16384" width="4.7109375" style="77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Q1" s="5"/>
      <c r="R1" s="195" t="s">
        <v>48</v>
      </c>
      <c r="S1" s="27"/>
    </row>
    <row r="2" spans="1:23" s="7" customFormat="1" ht="15" customHeight="1">
      <c r="A2" s="4"/>
      <c r="B2" s="197"/>
      <c r="C2" s="199"/>
      <c r="D2" s="199"/>
      <c r="E2" s="199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48" customHeight="1" thickBot="1">
      <c r="B3" s="9" t="s">
        <v>67</v>
      </c>
      <c r="C3" s="404" t="s">
        <v>198</v>
      </c>
      <c r="D3" s="404"/>
      <c r="E3" s="404"/>
      <c r="F3" s="404"/>
      <c r="G3" s="404"/>
      <c r="H3" s="404"/>
      <c r="I3" s="5"/>
      <c r="J3" s="5"/>
      <c r="K3" s="5"/>
      <c r="L3" s="5"/>
    </row>
    <row r="4" spans="1:23" s="7" customFormat="1" ht="12.75" customHeigh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9.75" customHeight="1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367" t="s">
        <v>121</v>
      </c>
      <c r="U9" s="367" t="s">
        <v>122</v>
      </c>
      <c r="V9" s="367" t="s">
        <v>123</v>
      </c>
      <c r="W9" s="367" t="s">
        <v>124</v>
      </c>
    </row>
    <row r="10" spans="1:23" s="37" customFormat="1" ht="51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68"/>
      <c r="T10" s="368"/>
      <c r="U10" s="368"/>
      <c r="V10" s="368"/>
      <c r="W10" s="368"/>
    </row>
    <row r="11" spans="1:23" s="36" customFormat="1">
      <c r="A11" s="196" t="s">
        <v>119</v>
      </c>
      <c r="B11" s="196" t="s">
        <v>2</v>
      </c>
      <c r="C11" s="196" t="s">
        <v>3</v>
      </c>
      <c r="D11" s="196" t="s">
        <v>4</v>
      </c>
      <c r="E11" s="196" t="s">
        <v>19</v>
      </c>
      <c r="F11" s="196" t="s">
        <v>18</v>
      </c>
      <c r="G11" s="196" t="s">
        <v>17</v>
      </c>
      <c r="H11" s="196" t="s">
        <v>16</v>
      </c>
      <c r="I11" s="196" t="s">
        <v>5</v>
      </c>
      <c r="J11" s="196" t="s">
        <v>6</v>
      </c>
      <c r="K11" s="196" t="s">
        <v>15</v>
      </c>
      <c r="L11" s="196" t="s">
        <v>20</v>
      </c>
      <c r="M11" s="196" t="s">
        <v>131</v>
      </c>
      <c r="N11" s="196" t="s">
        <v>0</v>
      </c>
      <c r="O11" s="196" t="s">
        <v>14</v>
      </c>
      <c r="P11" s="196" t="s">
        <v>132</v>
      </c>
      <c r="Q11" s="196" t="s">
        <v>7</v>
      </c>
      <c r="R11" s="196" t="s">
        <v>8</v>
      </c>
      <c r="S11" s="196" t="s">
        <v>9</v>
      </c>
      <c r="T11" s="196" t="s">
        <v>10</v>
      </c>
      <c r="U11" s="196" t="s">
        <v>11</v>
      </c>
      <c r="V11" s="196" t="s">
        <v>13</v>
      </c>
      <c r="W11" s="196" t="s">
        <v>133</v>
      </c>
    </row>
    <row r="12" spans="1:23" s="36" customFormat="1" hidden="1">
      <c r="A12" s="1">
        <v>1</v>
      </c>
      <c r="B12" s="1" t="s">
        <v>68</v>
      </c>
      <c r="C12" s="160"/>
      <c r="D12" s="160"/>
      <c r="E12" s="204">
        <v>2083.3000000000002</v>
      </c>
      <c r="F12" s="204">
        <f t="shared" ref="F12:F19" si="0">D12*E12</f>
        <v>0</v>
      </c>
      <c r="G12" s="204">
        <f t="shared" ref="G12:G19" si="1">F12*12</f>
        <v>0</v>
      </c>
      <c r="H12" s="1">
        <v>2250</v>
      </c>
      <c r="I12" s="38">
        <f t="shared" ref="I12:I18" si="2">H12*C12</f>
        <v>0</v>
      </c>
      <c r="J12" s="1">
        <f t="shared" ref="J12:J19" si="3">I12-D12*360</f>
        <v>0</v>
      </c>
      <c r="K12" s="149">
        <f>+J12*5</f>
        <v>0</v>
      </c>
      <c r="L12" s="1">
        <f>+K12</f>
        <v>0</v>
      </c>
      <c r="M12" s="1">
        <f t="shared" ref="M12:M19" si="4">L12*12</f>
        <v>0</v>
      </c>
      <c r="N12" s="1">
        <v>8</v>
      </c>
      <c r="O12" s="1">
        <v>0</v>
      </c>
      <c r="P12" s="1">
        <f t="shared" ref="P12:P19" si="5">(N12+O12)*1000*C12</f>
        <v>0</v>
      </c>
      <c r="Q12" s="1">
        <f>P12*20%</f>
        <v>0</v>
      </c>
      <c r="R12" s="1">
        <f t="shared" ref="R12:R19" si="6">(P12+Q12)*12</f>
        <v>0</v>
      </c>
      <c r="S12" s="39">
        <f t="shared" ref="S12:S19" si="7">G12+M12+R12</f>
        <v>0</v>
      </c>
      <c r="T12" s="57"/>
      <c r="U12" s="57"/>
      <c r="V12" s="57"/>
      <c r="W12" s="58">
        <f>+(S12+T12+U12+V12)</f>
        <v>0</v>
      </c>
    </row>
    <row r="13" spans="1:23" s="36" customFormat="1">
      <c r="A13" s="1">
        <v>2</v>
      </c>
      <c r="B13" s="1" t="s">
        <v>69</v>
      </c>
      <c r="C13" s="160">
        <v>1</v>
      </c>
      <c r="D13" s="160">
        <v>1</v>
      </c>
      <c r="E13" s="204">
        <v>2083.3000000000002</v>
      </c>
      <c r="F13" s="204">
        <f t="shared" si="0"/>
        <v>2083.3000000000002</v>
      </c>
      <c r="G13" s="204">
        <f t="shared" si="1"/>
        <v>24999.600000000002</v>
      </c>
      <c r="H13" s="1">
        <v>1500</v>
      </c>
      <c r="I13" s="38">
        <f t="shared" si="2"/>
        <v>1500</v>
      </c>
      <c r="J13" s="1">
        <f t="shared" si="3"/>
        <v>1140</v>
      </c>
      <c r="K13" s="149">
        <f t="shared" ref="K13:K19" si="8">+J13*5</f>
        <v>5700</v>
      </c>
      <c r="L13" s="1">
        <f t="shared" ref="L13:L19" si="9">+K13</f>
        <v>5700</v>
      </c>
      <c r="M13" s="1">
        <f t="shared" si="4"/>
        <v>68400</v>
      </c>
      <c r="N13" s="1">
        <v>6</v>
      </c>
      <c r="O13" s="1">
        <v>0</v>
      </c>
      <c r="P13" s="1">
        <f t="shared" si="5"/>
        <v>6000</v>
      </c>
      <c r="Q13" s="1">
        <f t="shared" ref="Q13:Q20" si="10">P13*20%</f>
        <v>1200</v>
      </c>
      <c r="R13" s="1">
        <f t="shared" si="6"/>
        <v>86400</v>
      </c>
      <c r="S13" s="39">
        <f t="shared" si="7"/>
        <v>179799.6</v>
      </c>
      <c r="T13" s="57"/>
      <c r="U13" s="57"/>
      <c r="V13" s="57"/>
      <c r="W13" s="58">
        <f t="shared" ref="W13:W19" si="11">+(S13+T13+U13+V13)</f>
        <v>179799.6</v>
      </c>
    </row>
    <row r="14" spans="1:23" s="36" customFormat="1" hidden="1">
      <c r="A14" s="1">
        <v>3</v>
      </c>
      <c r="B14" s="1" t="s">
        <v>70</v>
      </c>
      <c r="C14" s="160"/>
      <c r="D14" s="160"/>
      <c r="E14" s="204">
        <v>2083.3000000000002</v>
      </c>
      <c r="F14" s="204">
        <f t="shared" si="0"/>
        <v>0</v>
      </c>
      <c r="G14" s="204">
        <f t="shared" si="1"/>
        <v>0</v>
      </c>
      <c r="H14" s="1">
        <v>1750</v>
      </c>
      <c r="I14" s="38">
        <f t="shared" si="2"/>
        <v>0</v>
      </c>
      <c r="J14" s="1">
        <f t="shared" si="3"/>
        <v>0</v>
      </c>
      <c r="K14" s="149">
        <f t="shared" si="8"/>
        <v>0</v>
      </c>
      <c r="L14" s="1">
        <f t="shared" si="9"/>
        <v>0</v>
      </c>
      <c r="M14" s="1">
        <f t="shared" si="4"/>
        <v>0</v>
      </c>
      <c r="N14" s="1">
        <v>4</v>
      </c>
      <c r="O14" s="1">
        <v>0</v>
      </c>
      <c r="P14" s="1">
        <f t="shared" si="5"/>
        <v>0</v>
      </c>
      <c r="Q14" s="1">
        <f t="shared" si="10"/>
        <v>0</v>
      </c>
      <c r="R14" s="1">
        <f t="shared" si="6"/>
        <v>0</v>
      </c>
      <c r="S14" s="39">
        <f t="shared" si="7"/>
        <v>0</v>
      </c>
      <c r="T14" s="57"/>
      <c r="U14" s="57"/>
      <c r="V14" s="57"/>
      <c r="W14" s="58">
        <f t="shared" si="11"/>
        <v>0</v>
      </c>
    </row>
    <row r="15" spans="1:23" s="36" customFormat="1" hidden="1">
      <c r="A15" s="1">
        <v>4</v>
      </c>
      <c r="B15" s="1" t="s">
        <v>71</v>
      </c>
      <c r="C15" s="160"/>
      <c r="D15" s="160"/>
      <c r="E15" s="204">
        <v>2083.3000000000002</v>
      </c>
      <c r="F15" s="204">
        <f t="shared" si="0"/>
        <v>0</v>
      </c>
      <c r="G15" s="204">
        <f t="shared" si="1"/>
        <v>0</v>
      </c>
      <c r="H15" s="1">
        <v>1750</v>
      </c>
      <c r="I15" s="38">
        <f t="shared" si="2"/>
        <v>0</v>
      </c>
      <c r="J15" s="1">
        <f t="shared" si="3"/>
        <v>0</v>
      </c>
      <c r="K15" s="149">
        <f t="shared" si="8"/>
        <v>0</v>
      </c>
      <c r="L15" s="1">
        <f t="shared" si="9"/>
        <v>0</v>
      </c>
      <c r="M15" s="1">
        <f t="shared" si="4"/>
        <v>0</v>
      </c>
      <c r="N15" s="1">
        <v>5</v>
      </c>
      <c r="O15" s="1">
        <v>0</v>
      </c>
      <c r="P15" s="1">
        <f t="shared" si="5"/>
        <v>0</v>
      </c>
      <c r="Q15" s="1">
        <f t="shared" si="10"/>
        <v>0</v>
      </c>
      <c r="R15" s="1">
        <f t="shared" si="6"/>
        <v>0</v>
      </c>
      <c r="S15" s="39">
        <f t="shared" si="7"/>
        <v>0</v>
      </c>
      <c r="T15" s="57"/>
      <c r="U15" s="57"/>
      <c r="V15" s="57"/>
      <c r="W15" s="58">
        <f t="shared" si="11"/>
        <v>0</v>
      </c>
    </row>
    <row r="16" spans="1:23" s="36" customFormat="1" hidden="1">
      <c r="A16" s="1">
        <v>5</v>
      </c>
      <c r="B16" s="1" t="s">
        <v>72</v>
      </c>
      <c r="C16" s="160"/>
      <c r="D16" s="160"/>
      <c r="E16" s="204">
        <v>2083.3000000000002</v>
      </c>
      <c r="F16" s="204">
        <f t="shared" si="0"/>
        <v>0</v>
      </c>
      <c r="G16" s="204">
        <f t="shared" si="1"/>
        <v>0</v>
      </c>
      <c r="H16" s="1">
        <v>1250</v>
      </c>
      <c r="I16" s="38">
        <f t="shared" si="2"/>
        <v>0</v>
      </c>
      <c r="J16" s="1">
        <f t="shared" si="3"/>
        <v>0</v>
      </c>
      <c r="K16" s="149">
        <f t="shared" si="8"/>
        <v>0</v>
      </c>
      <c r="L16" s="1">
        <f t="shared" si="9"/>
        <v>0</v>
      </c>
      <c r="M16" s="1">
        <f t="shared" si="4"/>
        <v>0</v>
      </c>
      <c r="N16" s="1">
        <v>2</v>
      </c>
      <c r="O16" s="1">
        <v>0</v>
      </c>
      <c r="P16" s="1">
        <f t="shared" si="5"/>
        <v>0</v>
      </c>
      <c r="Q16" s="1">
        <f t="shared" si="10"/>
        <v>0</v>
      </c>
      <c r="R16" s="1">
        <f t="shared" si="6"/>
        <v>0</v>
      </c>
      <c r="S16" s="39">
        <f t="shared" si="7"/>
        <v>0</v>
      </c>
      <c r="T16" s="57"/>
      <c r="U16" s="57"/>
      <c r="V16" s="57"/>
      <c r="W16" s="58">
        <f t="shared" si="11"/>
        <v>0</v>
      </c>
    </row>
    <row r="17" spans="1:23" s="36" customFormat="1" ht="27" hidden="1">
      <c r="A17" s="1">
        <v>6</v>
      </c>
      <c r="B17" s="40" t="s">
        <v>73</v>
      </c>
      <c r="C17" s="160"/>
      <c r="D17" s="163"/>
      <c r="E17" s="204">
        <v>2083.3000000000002</v>
      </c>
      <c r="F17" s="204">
        <f t="shared" si="0"/>
        <v>0</v>
      </c>
      <c r="G17" s="204">
        <f t="shared" si="1"/>
        <v>0</v>
      </c>
      <c r="H17" s="1">
        <v>1750</v>
      </c>
      <c r="I17" s="38">
        <f t="shared" si="2"/>
        <v>0</v>
      </c>
      <c r="J17" s="1">
        <f t="shared" si="3"/>
        <v>0</v>
      </c>
      <c r="K17" s="149">
        <f t="shared" si="8"/>
        <v>0</v>
      </c>
      <c r="L17" s="1">
        <f t="shared" si="9"/>
        <v>0</v>
      </c>
      <c r="M17" s="1">
        <f t="shared" si="4"/>
        <v>0</v>
      </c>
      <c r="N17" s="1">
        <v>3</v>
      </c>
      <c r="O17" s="1">
        <v>0</v>
      </c>
      <c r="P17" s="1">
        <f t="shared" si="5"/>
        <v>0</v>
      </c>
      <c r="Q17" s="1">
        <f t="shared" si="10"/>
        <v>0</v>
      </c>
      <c r="R17" s="1">
        <f t="shared" si="6"/>
        <v>0</v>
      </c>
      <c r="S17" s="39">
        <f t="shared" si="7"/>
        <v>0</v>
      </c>
      <c r="T17" s="57"/>
      <c r="U17" s="57"/>
      <c r="V17" s="57"/>
      <c r="W17" s="58">
        <f t="shared" si="11"/>
        <v>0</v>
      </c>
    </row>
    <row r="18" spans="1:23" s="36" customFormat="1">
      <c r="A18" s="1">
        <v>7</v>
      </c>
      <c r="B18" s="40" t="s">
        <v>75</v>
      </c>
      <c r="C18" s="160">
        <v>3</v>
      </c>
      <c r="D18" s="163">
        <v>1</v>
      </c>
      <c r="E18" s="204">
        <v>2083.3000000000002</v>
      </c>
      <c r="F18" s="204">
        <f>D18*E18</f>
        <v>2083.3000000000002</v>
      </c>
      <c r="G18" s="204">
        <f>F18*12</f>
        <v>24999.600000000002</v>
      </c>
      <c r="H18" s="1">
        <v>100</v>
      </c>
      <c r="I18" s="38">
        <f t="shared" si="2"/>
        <v>300</v>
      </c>
      <c r="J18" s="1">
        <f t="shared" si="3"/>
        <v>-60</v>
      </c>
      <c r="K18" s="149">
        <f t="shared" si="8"/>
        <v>-300</v>
      </c>
      <c r="L18" s="1">
        <f t="shared" si="9"/>
        <v>-300</v>
      </c>
      <c r="M18" s="1">
        <f>L18*12</f>
        <v>-3600</v>
      </c>
      <c r="N18" s="1">
        <v>0.5</v>
      </c>
      <c r="O18" s="1">
        <v>0</v>
      </c>
      <c r="P18" s="1">
        <f t="shared" si="5"/>
        <v>1500</v>
      </c>
      <c r="Q18" s="1">
        <f>P18*20%</f>
        <v>300</v>
      </c>
      <c r="R18" s="1">
        <f>(P18+Q18)*12</f>
        <v>21600</v>
      </c>
      <c r="S18" s="39">
        <f t="shared" si="7"/>
        <v>42999.600000000006</v>
      </c>
      <c r="T18" s="108"/>
      <c r="U18" s="108"/>
      <c r="V18" s="108"/>
      <c r="W18" s="58">
        <f t="shared" si="11"/>
        <v>42999.600000000006</v>
      </c>
    </row>
    <row r="19" spans="1:23" s="36" customFormat="1" ht="14.25">
      <c r="A19" s="1">
        <v>8</v>
      </c>
      <c r="B19" s="1" t="s">
        <v>74</v>
      </c>
      <c r="C19" s="163">
        <v>2</v>
      </c>
      <c r="D19" s="160"/>
      <c r="E19" s="204">
        <v>2083.3000000000002</v>
      </c>
      <c r="F19" s="204">
        <f t="shared" si="0"/>
        <v>0</v>
      </c>
      <c r="G19" s="204">
        <f t="shared" si="1"/>
        <v>0</v>
      </c>
      <c r="H19" s="1">
        <v>360</v>
      </c>
      <c r="I19" s="38">
        <f>H19*D19</f>
        <v>0</v>
      </c>
      <c r="J19" s="1">
        <f t="shared" si="3"/>
        <v>0</v>
      </c>
      <c r="K19" s="14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9">
        <f t="shared" si="7"/>
        <v>0</v>
      </c>
      <c r="T19" s="59"/>
      <c r="U19" s="59"/>
      <c r="V19" s="59"/>
      <c r="W19" s="58">
        <f t="shared" si="11"/>
        <v>0</v>
      </c>
    </row>
    <row r="20" spans="1:23" s="36" customFormat="1" ht="16.5">
      <c r="A20" s="41"/>
      <c r="B20" s="42" t="s">
        <v>24</v>
      </c>
      <c r="C20" s="43">
        <f>SUM(C12:C19)</f>
        <v>6</v>
      </c>
      <c r="D20" s="43">
        <f>SUM(D12:D19)</f>
        <v>2</v>
      </c>
      <c r="E20" s="41"/>
      <c r="F20" s="43">
        <f>SUM(F12:F19)</f>
        <v>4166.6000000000004</v>
      </c>
      <c r="G20" s="43">
        <f>SUM(G12:G19)</f>
        <v>49999.200000000004</v>
      </c>
      <c r="H20" s="41"/>
      <c r="I20" s="41">
        <f>SUM(I12:I19)</f>
        <v>1800</v>
      </c>
      <c r="J20" s="41"/>
      <c r="K20" s="150"/>
      <c r="L20" s="43">
        <f>SUM(L12:L19)</f>
        <v>5400</v>
      </c>
      <c r="M20" s="43">
        <f>SUM(M12:M19)</f>
        <v>64800</v>
      </c>
      <c r="N20" s="41">
        <f>SUM(N12:N19)</f>
        <v>28.5</v>
      </c>
      <c r="O20" s="41"/>
      <c r="P20" s="41">
        <f>SUM(P12:P19)</f>
        <v>7500</v>
      </c>
      <c r="Q20" s="41">
        <f t="shared" si="10"/>
        <v>1500</v>
      </c>
      <c r="R20" s="41">
        <f>SUM(R12:R19)</f>
        <v>108000</v>
      </c>
      <c r="S20" s="44">
        <f>(R20+M20+G20)/1000</f>
        <v>222.79920000000001</v>
      </c>
      <c r="T20" s="41">
        <f>SUM(T11:T17)</f>
        <v>0</v>
      </c>
      <c r="U20" s="41">
        <f>SUM(U11:U17)</f>
        <v>0</v>
      </c>
      <c r="V20" s="41">
        <f>SUM(V11:V17)</f>
        <v>0</v>
      </c>
      <c r="W20" s="41">
        <f>SUM(W12:W19)/1000</f>
        <v>222.79920000000001</v>
      </c>
    </row>
    <row r="21" spans="1:23">
      <c r="G21" s="151">
        <f>G20/1000</f>
        <v>49.999200000000002</v>
      </c>
      <c r="R21" s="154">
        <f>(R20+M20)/1000</f>
        <v>172.8</v>
      </c>
    </row>
    <row r="24" spans="1:23">
      <c r="B24" s="7" t="s">
        <v>138</v>
      </c>
      <c r="C24" s="7"/>
      <c r="D24" s="7"/>
      <c r="E24" s="7"/>
      <c r="F24" s="7"/>
      <c r="G24" s="7"/>
      <c r="H24" s="7"/>
    </row>
    <row r="25" spans="1:23" ht="14.25">
      <c r="B25" s="401" t="s">
        <v>139</v>
      </c>
      <c r="C25" s="402"/>
      <c r="D25" s="78" t="s">
        <v>140</v>
      </c>
      <c r="E25" s="1" t="s">
        <v>141</v>
      </c>
      <c r="F25" s="1" t="s">
        <v>142</v>
      </c>
      <c r="G25" s="1" t="s">
        <v>143</v>
      </c>
      <c r="H25" s="1" t="s">
        <v>144</v>
      </c>
    </row>
    <row r="26" spans="1:23" ht="14.25">
      <c r="B26" s="79"/>
      <c r="C26" s="80"/>
      <c r="D26" s="1"/>
      <c r="E26" s="1"/>
      <c r="F26" s="1"/>
      <c r="G26" s="1"/>
      <c r="H26" s="41">
        <f>SUM(D26:G26)</f>
        <v>0</v>
      </c>
    </row>
    <row r="27" spans="1:23" ht="14.25">
      <c r="B27" s="200"/>
      <c r="C27" s="78"/>
      <c r="D27" s="78">
        <v>1</v>
      </c>
      <c r="E27" s="1">
        <v>3</v>
      </c>
      <c r="F27" s="1"/>
      <c r="G27" s="1">
        <v>2</v>
      </c>
      <c r="H27" s="41">
        <f>SUM(D27:G27)</f>
        <v>6</v>
      </c>
    </row>
    <row r="28" spans="1:23" ht="14.25">
      <c r="B28" s="81" t="s">
        <v>24</v>
      </c>
      <c r="C28" s="78"/>
      <c r="D28" s="82">
        <f>+D26+D27</f>
        <v>1</v>
      </c>
      <c r="E28" s="82">
        <f>+E26+E27</f>
        <v>3</v>
      </c>
      <c r="F28" s="82">
        <f>+F26+F27</f>
        <v>0</v>
      </c>
      <c r="G28" s="82">
        <f>+G26+G27</f>
        <v>2</v>
      </c>
      <c r="H28" s="82">
        <f>+H26+H27</f>
        <v>6</v>
      </c>
    </row>
    <row r="33" ht="69" customHeight="1"/>
  </sheetData>
  <mergeCells count="17">
    <mergeCell ref="A9:A10"/>
    <mergeCell ref="B9:B10"/>
    <mergeCell ref="A6:W6"/>
    <mergeCell ref="A5:W5"/>
    <mergeCell ref="T9:T10"/>
    <mergeCell ref="U9:U10"/>
    <mergeCell ref="V9:V10"/>
    <mergeCell ref="W9:W10"/>
    <mergeCell ref="B25:C25"/>
    <mergeCell ref="B1:F1"/>
    <mergeCell ref="Q2:S2"/>
    <mergeCell ref="C9:C10"/>
    <mergeCell ref="D9:G9"/>
    <mergeCell ref="H9:M9"/>
    <mergeCell ref="N9:R9"/>
    <mergeCell ref="S9:S10"/>
    <mergeCell ref="C3:H3"/>
  </mergeCells>
  <pageMargins left="0.43" right="0.17" top="0.66929133858267698" bottom="0.98425196850393704" header="0.511811023622047" footer="0.511811023622047"/>
  <pageSetup paperSize="9" scale="64" orientation="landscape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zoomScaleNormal="100" zoomScaleSheetLayoutView="100" workbookViewId="0">
      <selection activeCell="A14" sqref="A14:XFD18"/>
    </sheetView>
  </sheetViews>
  <sheetFormatPr defaultColWidth="9.85546875" defaultRowHeight="13.5"/>
  <cols>
    <col min="1" max="1" width="4.28515625" style="151" customWidth="1"/>
    <col min="2" max="2" width="35.42578125" style="152" customWidth="1"/>
    <col min="3" max="3" width="5" style="153" customWidth="1"/>
    <col min="4" max="4" width="4.5703125" style="153" customWidth="1"/>
    <col min="5" max="8" width="9.85546875" style="153" customWidth="1"/>
    <col min="9" max="9" width="7.28515625" style="151" customWidth="1"/>
    <col min="10" max="10" width="9.28515625" style="77" bestFit="1" customWidth="1"/>
    <col min="11" max="11" width="10.140625" style="77" customWidth="1"/>
    <col min="12" max="12" width="7.7109375" style="77" customWidth="1"/>
    <col min="13" max="13" width="9.28515625" style="77" bestFit="1" customWidth="1"/>
    <col min="14" max="15" width="5" style="77" customWidth="1"/>
    <col min="16" max="16" width="9.28515625" style="77" bestFit="1" customWidth="1"/>
    <col min="17" max="17" width="9.140625" style="77" customWidth="1"/>
    <col min="18" max="18" width="13.28515625" style="77" customWidth="1"/>
    <col min="19" max="246" width="9.140625" style="77" customWidth="1"/>
    <col min="247" max="247" width="4.28515625" style="77" customWidth="1"/>
    <col min="248" max="248" width="35.42578125" style="77" customWidth="1"/>
    <col min="249" max="249" width="5" style="77" customWidth="1"/>
    <col min="250" max="250" width="4.5703125" style="77" customWidth="1"/>
    <col min="251" max="16384" width="9.85546875" style="77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Q1" s="5"/>
      <c r="R1" s="195" t="s">
        <v>48</v>
      </c>
      <c r="S1" s="27"/>
    </row>
    <row r="2" spans="1:23" s="7" customFormat="1" ht="15" customHeight="1">
      <c r="A2" s="4"/>
      <c r="B2" s="197"/>
      <c r="C2" s="199"/>
      <c r="D2" s="199"/>
      <c r="E2" s="199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35.25" customHeight="1" thickBot="1">
      <c r="B3" s="9" t="s">
        <v>67</v>
      </c>
      <c r="C3" s="404" t="s">
        <v>194</v>
      </c>
      <c r="D3" s="404"/>
      <c r="E3" s="404"/>
      <c r="F3" s="404"/>
      <c r="G3" s="404"/>
      <c r="H3" s="404"/>
      <c r="I3" s="5"/>
      <c r="J3" s="5"/>
      <c r="K3" s="5"/>
      <c r="L3" s="5"/>
    </row>
    <row r="4" spans="1:23" s="7" customForma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12.7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367" t="s">
        <v>121</v>
      </c>
      <c r="U9" s="367" t="s">
        <v>122</v>
      </c>
      <c r="V9" s="367" t="s">
        <v>123</v>
      </c>
      <c r="W9" s="367" t="s">
        <v>124</v>
      </c>
    </row>
    <row r="10" spans="1:23" s="37" customFormat="1" ht="76.5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68"/>
      <c r="T10" s="368"/>
      <c r="U10" s="368"/>
      <c r="V10" s="368"/>
      <c r="W10" s="368"/>
    </row>
    <row r="11" spans="1:23" s="36" customFormat="1">
      <c r="A11" s="196" t="s">
        <v>119</v>
      </c>
      <c r="B11" s="196" t="s">
        <v>2</v>
      </c>
      <c r="C11" s="196" t="s">
        <v>3</v>
      </c>
      <c r="D11" s="196" t="s">
        <v>4</v>
      </c>
      <c r="E11" s="196" t="s">
        <v>19</v>
      </c>
      <c r="F11" s="196" t="s">
        <v>18</v>
      </c>
      <c r="G11" s="196" t="s">
        <v>17</v>
      </c>
      <c r="H11" s="196" t="s">
        <v>16</v>
      </c>
      <c r="I11" s="196" t="s">
        <v>5</v>
      </c>
      <c r="J11" s="196" t="s">
        <v>6</v>
      </c>
      <c r="K11" s="196" t="s">
        <v>15</v>
      </c>
      <c r="L11" s="196" t="s">
        <v>20</v>
      </c>
      <c r="M11" s="196" t="s">
        <v>131</v>
      </c>
      <c r="N11" s="196" t="s">
        <v>0</v>
      </c>
      <c r="O11" s="196" t="s">
        <v>14</v>
      </c>
      <c r="P11" s="196" t="s">
        <v>132</v>
      </c>
      <c r="Q11" s="196" t="s">
        <v>7</v>
      </c>
      <c r="R11" s="196" t="s">
        <v>8</v>
      </c>
      <c r="S11" s="196" t="s">
        <v>9</v>
      </c>
      <c r="T11" s="196" t="s">
        <v>10</v>
      </c>
      <c r="U11" s="196" t="s">
        <v>11</v>
      </c>
      <c r="V11" s="196" t="s">
        <v>13</v>
      </c>
      <c r="W11" s="196" t="s">
        <v>133</v>
      </c>
    </row>
    <row r="12" spans="1:23" s="36" customFormat="1" hidden="1">
      <c r="A12" s="1">
        <v>1</v>
      </c>
      <c r="B12" s="1" t="s">
        <v>68</v>
      </c>
      <c r="C12" s="160"/>
      <c r="D12" s="160"/>
      <c r="E12" s="204">
        <v>2083.3000000000002</v>
      </c>
      <c r="F12" s="204">
        <f t="shared" ref="F12:F18" si="0">D12*E12</f>
        <v>0</v>
      </c>
      <c r="G12" s="204">
        <f t="shared" ref="G12:G18" si="1">F12*12</f>
        <v>0</v>
      </c>
      <c r="H12" s="108">
        <v>2250</v>
      </c>
      <c r="I12" s="1">
        <f t="shared" ref="I12:I18" si="2">H12*C12</f>
        <v>0</v>
      </c>
      <c r="J12" s="1">
        <f>I12-D12*360</f>
        <v>0</v>
      </c>
      <c r="K12" s="149">
        <f>+J12*5</f>
        <v>0</v>
      </c>
      <c r="L12" s="1">
        <f>+K12</f>
        <v>0</v>
      </c>
      <c r="M12" s="1">
        <f t="shared" ref="M12:M20" si="3">L12*12</f>
        <v>0</v>
      </c>
      <c r="N12" s="108">
        <v>8</v>
      </c>
      <c r="O12" s="1">
        <v>0</v>
      </c>
      <c r="P12" s="1">
        <f t="shared" ref="P12:P18" si="4">(N12+O12)*1000*C12</f>
        <v>0</v>
      </c>
      <c r="Q12" s="1">
        <f>P12*20%</f>
        <v>0</v>
      </c>
      <c r="R12" s="1">
        <f t="shared" ref="R12:R20" si="5">(P12+Q12)*12</f>
        <v>0</v>
      </c>
      <c r="S12" s="39">
        <f t="shared" ref="S12:S20" si="6">G12+M12+R12</f>
        <v>0</v>
      </c>
      <c r="T12" s="57"/>
      <c r="U12" s="57"/>
      <c r="V12" s="57"/>
      <c r="W12" s="58">
        <f>+(S12+T12+U12+V12)</f>
        <v>0</v>
      </c>
    </row>
    <row r="13" spans="1:23" s="36" customFormat="1">
      <c r="A13" s="1">
        <v>2</v>
      </c>
      <c r="B13" s="1" t="s">
        <v>69</v>
      </c>
      <c r="C13" s="160">
        <v>1</v>
      </c>
      <c r="D13" s="160">
        <v>1</v>
      </c>
      <c r="E13" s="204">
        <v>2083.3000000000002</v>
      </c>
      <c r="F13" s="204">
        <f t="shared" si="0"/>
        <v>2083.3000000000002</v>
      </c>
      <c r="G13" s="204">
        <f t="shared" si="1"/>
        <v>24999.600000000002</v>
      </c>
      <c r="H13" s="108">
        <f>1500*C13</f>
        <v>1500</v>
      </c>
      <c r="I13" s="1">
        <f t="shared" si="2"/>
        <v>1500</v>
      </c>
      <c r="J13" s="1">
        <f t="shared" ref="J13:J18" si="7">I13-D13*360</f>
        <v>1140</v>
      </c>
      <c r="K13" s="149">
        <f t="shared" ref="K13:K20" si="8">+J13*5</f>
        <v>5700</v>
      </c>
      <c r="L13" s="1">
        <f t="shared" ref="L13:L20" si="9">+K13</f>
        <v>5700</v>
      </c>
      <c r="M13" s="1">
        <f t="shared" si="3"/>
        <v>68400</v>
      </c>
      <c r="N13" s="108">
        <v>6</v>
      </c>
      <c r="O13" s="1">
        <v>0</v>
      </c>
      <c r="P13" s="1">
        <f t="shared" si="4"/>
        <v>6000</v>
      </c>
      <c r="Q13" s="1">
        <f t="shared" ref="Q13:Q20" si="10">P13*20%</f>
        <v>1200</v>
      </c>
      <c r="R13" s="1">
        <f t="shared" si="5"/>
        <v>86400</v>
      </c>
      <c r="S13" s="39">
        <f t="shared" si="6"/>
        <v>179799.6</v>
      </c>
      <c r="T13" s="57"/>
      <c r="U13" s="57"/>
      <c r="V13" s="57"/>
      <c r="W13" s="58">
        <f t="shared" ref="W13:W20" si="11">+(S13+T13+U13+V13)</f>
        <v>179799.6</v>
      </c>
    </row>
    <row r="14" spans="1:23" s="36" customFormat="1" hidden="1">
      <c r="A14" s="1">
        <v>3</v>
      </c>
      <c r="B14" s="1" t="s">
        <v>90</v>
      </c>
      <c r="C14" s="160"/>
      <c r="D14" s="160"/>
      <c r="E14" s="204">
        <v>2083.3000000000002</v>
      </c>
      <c r="F14" s="204">
        <f t="shared" si="0"/>
        <v>0</v>
      </c>
      <c r="G14" s="204">
        <f t="shared" si="1"/>
        <v>0</v>
      </c>
      <c r="H14" s="108">
        <v>1500</v>
      </c>
      <c r="I14" s="1">
        <f t="shared" si="2"/>
        <v>0</v>
      </c>
      <c r="J14" s="1">
        <f t="shared" si="7"/>
        <v>0</v>
      </c>
      <c r="K14" s="149">
        <f t="shared" si="8"/>
        <v>0</v>
      </c>
      <c r="L14" s="1">
        <f t="shared" si="9"/>
        <v>0</v>
      </c>
      <c r="M14" s="1">
        <f>L14*12</f>
        <v>0</v>
      </c>
      <c r="N14" s="108">
        <v>6</v>
      </c>
      <c r="O14" s="1">
        <v>0</v>
      </c>
      <c r="P14" s="1">
        <f t="shared" si="4"/>
        <v>0</v>
      </c>
      <c r="Q14" s="1">
        <f>P14*20%</f>
        <v>0</v>
      </c>
      <c r="R14" s="1">
        <f>(P14+Q14)*12</f>
        <v>0</v>
      </c>
      <c r="S14" s="39">
        <f t="shared" si="6"/>
        <v>0</v>
      </c>
      <c r="T14" s="57"/>
      <c r="U14" s="57"/>
      <c r="V14" s="57"/>
      <c r="W14" s="58">
        <f t="shared" si="11"/>
        <v>0</v>
      </c>
    </row>
    <row r="15" spans="1:23" s="36" customFormat="1" hidden="1">
      <c r="A15" s="1">
        <v>4</v>
      </c>
      <c r="B15" s="1" t="s">
        <v>70</v>
      </c>
      <c r="C15" s="160"/>
      <c r="D15" s="160"/>
      <c r="E15" s="204">
        <v>2083.3000000000002</v>
      </c>
      <c r="F15" s="204">
        <f t="shared" si="0"/>
        <v>0</v>
      </c>
      <c r="G15" s="204">
        <f t="shared" si="1"/>
        <v>0</v>
      </c>
      <c r="H15" s="108">
        <v>1750</v>
      </c>
      <c r="I15" s="1">
        <f t="shared" si="2"/>
        <v>0</v>
      </c>
      <c r="J15" s="1">
        <f t="shared" si="7"/>
        <v>0</v>
      </c>
      <c r="K15" s="149">
        <f t="shared" si="8"/>
        <v>0</v>
      </c>
      <c r="L15" s="1">
        <f t="shared" si="9"/>
        <v>0</v>
      </c>
      <c r="M15" s="1">
        <f t="shared" si="3"/>
        <v>0</v>
      </c>
      <c r="N15" s="108">
        <v>4</v>
      </c>
      <c r="O15" s="1">
        <v>0</v>
      </c>
      <c r="P15" s="1">
        <f t="shared" si="4"/>
        <v>0</v>
      </c>
      <c r="Q15" s="1">
        <f>P15*20%</f>
        <v>0</v>
      </c>
      <c r="R15" s="1">
        <f>(P15+Q15)*12</f>
        <v>0</v>
      </c>
      <c r="S15" s="39">
        <f t="shared" si="6"/>
        <v>0</v>
      </c>
      <c r="T15" s="57"/>
      <c r="U15" s="57"/>
      <c r="V15" s="57"/>
      <c r="W15" s="58">
        <f t="shared" si="11"/>
        <v>0</v>
      </c>
    </row>
    <row r="16" spans="1:23" s="36" customFormat="1" hidden="1">
      <c r="A16" s="1">
        <v>5</v>
      </c>
      <c r="B16" s="1" t="s">
        <v>71</v>
      </c>
      <c r="C16" s="160"/>
      <c r="D16" s="160"/>
      <c r="E16" s="204">
        <v>2083.3000000000002</v>
      </c>
      <c r="F16" s="204">
        <f t="shared" si="0"/>
        <v>0</v>
      </c>
      <c r="G16" s="204">
        <f t="shared" si="1"/>
        <v>0</v>
      </c>
      <c r="H16" s="108">
        <v>1750</v>
      </c>
      <c r="I16" s="1">
        <f t="shared" si="2"/>
        <v>0</v>
      </c>
      <c r="J16" s="1">
        <f t="shared" si="7"/>
        <v>0</v>
      </c>
      <c r="K16" s="149">
        <f t="shared" si="8"/>
        <v>0</v>
      </c>
      <c r="L16" s="1">
        <f t="shared" si="9"/>
        <v>0</v>
      </c>
      <c r="M16" s="1">
        <f t="shared" si="3"/>
        <v>0</v>
      </c>
      <c r="N16" s="108">
        <v>5</v>
      </c>
      <c r="O16" s="1">
        <v>0</v>
      </c>
      <c r="P16" s="1">
        <f t="shared" si="4"/>
        <v>0</v>
      </c>
      <c r="Q16" s="1">
        <f t="shared" si="10"/>
        <v>0</v>
      </c>
      <c r="R16" s="1">
        <f t="shared" si="5"/>
        <v>0</v>
      </c>
      <c r="S16" s="39">
        <f t="shared" si="6"/>
        <v>0</v>
      </c>
      <c r="T16" s="57"/>
      <c r="U16" s="57"/>
      <c r="V16" s="57"/>
      <c r="W16" s="58">
        <f t="shared" si="11"/>
        <v>0</v>
      </c>
    </row>
    <row r="17" spans="1:23" s="36" customFormat="1" hidden="1">
      <c r="A17" s="1">
        <v>6</v>
      </c>
      <c r="B17" s="1" t="s">
        <v>72</v>
      </c>
      <c r="C17" s="160"/>
      <c r="D17" s="163"/>
      <c r="E17" s="204">
        <v>2083.3000000000002</v>
      </c>
      <c r="F17" s="204">
        <f t="shared" si="0"/>
        <v>0</v>
      </c>
      <c r="G17" s="204">
        <f t="shared" si="1"/>
        <v>0</v>
      </c>
      <c r="H17" s="108">
        <v>1250</v>
      </c>
      <c r="I17" s="1">
        <f t="shared" si="2"/>
        <v>0</v>
      </c>
      <c r="J17" s="1">
        <f t="shared" si="7"/>
        <v>0</v>
      </c>
      <c r="K17" s="149">
        <f t="shared" si="8"/>
        <v>0</v>
      </c>
      <c r="L17" s="1">
        <f t="shared" si="9"/>
        <v>0</v>
      </c>
      <c r="M17" s="1">
        <f t="shared" si="3"/>
        <v>0</v>
      </c>
      <c r="N17" s="108">
        <v>2</v>
      </c>
      <c r="O17" s="1">
        <v>0</v>
      </c>
      <c r="P17" s="1">
        <f t="shared" si="4"/>
        <v>0</v>
      </c>
      <c r="Q17" s="1">
        <f t="shared" si="10"/>
        <v>0</v>
      </c>
      <c r="R17" s="1">
        <f t="shared" si="5"/>
        <v>0</v>
      </c>
      <c r="S17" s="39">
        <f t="shared" si="6"/>
        <v>0</v>
      </c>
      <c r="T17" s="57"/>
      <c r="U17" s="57"/>
      <c r="V17" s="57"/>
      <c r="W17" s="58">
        <f t="shared" si="11"/>
        <v>0</v>
      </c>
    </row>
    <row r="18" spans="1:23" s="36" customFormat="1" ht="27" hidden="1">
      <c r="A18" s="1">
        <v>7</v>
      </c>
      <c r="B18" s="40" t="s">
        <v>73</v>
      </c>
      <c r="C18" s="160"/>
      <c r="D18" s="163"/>
      <c r="E18" s="204">
        <v>2083.3000000000002</v>
      </c>
      <c r="F18" s="204">
        <f t="shared" si="0"/>
        <v>0</v>
      </c>
      <c r="G18" s="204">
        <f t="shared" si="1"/>
        <v>0</v>
      </c>
      <c r="H18" s="108">
        <v>1750</v>
      </c>
      <c r="I18" s="1">
        <f t="shared" si="2"/>
        <v>0</v>
      </c>
      <c r="J18" s="1">
        <f t="shared" si="7"/>
        <v>0</v>
      </c>
      <c r="K18" s="149">
        <f t="shared" si="8"/>
        <v>0</v>
      </c>
      <c r="L18" s="1">
        <f t="shared" si="9"/>
        <v>0</v>
      </c>
      <c r="M18" s="1">
        <f t="shared" si="3"/>
        <v>0</v>
      </c>
      <c r="N18" s="108">
        <v>3</v>
      </c>
      <c r="O18" s="1">
        <v>0</v>
      </c>
      <c r="P18" s="1">
        <f t="shared" si="4"/>
        <v>0</v>
      </c>
      <c r="Q18" s="1">
        <f t="shared" si="10"/>
        <v>0</v>
      </c>
      <c r="R18" s="1">
        <f t="shared" si="5"/>
        <v>0</v>
      </c>
      <c r="S18" s="39">
        <f t="shared" si="6"/>
        <v>0</v>
      </c>
      <c r="T18" s="108"/>
      <c r="U18" s="108"/>
      <c r="V18" s="108"/>
      <c r="W18" s="58">
        <f t="shared" si="11"/>
        <v>0</v>
      </c>
    </row>
    <row r="19" spans="1:23" s="36" customFormat="1" ht="14.25">
      <c r="A19" s="1">
        <v>8</v>
      </c>
      <c r="B19" s="40" t="s">
        <v>75</v>
      </c>
      <c r="C19" s="160">
        <v>3</v>
      </c>
      <c r="D19" s="163">
        <v>1</v>
      </c>
      <c r="E19" s="204">
        <v>2083.3000000000002</v>
      </c>
      <c r="F19" s="204">
        <f>D19*E19</f>
        <v>2083.3000000000002</v>
      </c>
      <c r="G19" s="204">
        <f>F19*12</f>
        <v>24999.600000000002</v>
      </c>
      <c r="H19" s="108">
        <v>100</v>
      </c>
      <c r="I19" s="1">
        <f>H19*C19</f>
        <v>300</v>
      </c>
      <c r="J19" s="1">
        <v>0</v>
      </c>
      <c r="K19" s="149">
        <v>0</v>
      </c>
      <c r="L19" s="1">
        <f t="shared" si="9"/>
        <v>0</v>
      </c>
      <c r="M19" s="1">
        <f>L19*12</f>
        <v>0</v>
      </c>
      <c r="N19" s="1">
        <v>0.5</v>
      </c>
      <c r="O19" s="1">
        <v>0</v>
      </c>
      <c r="P19" s="1">
        <v>0</v>
      </c>
      <c r="Q19" s="1">
        <f>P19*20%</f>
        <v>0</v>
      </c>
      <c r="R19" s="1">
        <f>(P19+Q19)*12</f>
        <v>0</v>
      </c>
      <c r="S19" s="39">
        <f t="shared" si="6"/>
        <v>24999.600000000002</v>
      </c>
      <c r="T19" s="59"/>
      <c r="U19" s="59"/>
      <c r="V19" s="59"/>
      <c r="W19" s="58">
        <f t="shared" si="11"/>
        <v>24999.600000000002</v>
      </c>
    </row>
    <row r="20" spans="1:23" s="36" customFormat="1" ht="14.25">
      <c r="A20" s="1">
        <v>9</v>
      </c>
      <c r="B20" s="1" t="s">
        <v>74</v>
      </c>
      <c r="C20" s="163">
        <v>2</v>
      </c>
      <c r="D20" s="160"/>
      <c r="E20" s="204">
        <v>2083.3000000000002</v>
      </c>
      <c r="F20" s="204">
        <f>D20*E20</f>
        <v>0</v>
      </c>
      <c r="G20" s="204">
        <f>F20*12</f>
        <v>0</v>
      </c>
      <c r="H20" s="108">
        <v>360</v>
      </c>
      <c r="I20" s="1">
        <f>+H20*D20</f>
        <v>0</v>
      </c>
      <c r="J20" s="1">
        <f>I20-D20*360</f>
        <v>0</v>
      </c>
      <c r="K20" s="149">
        <f t="shared" si="8"/>
        <v>0</v>
      </c>
      <c r="L20" s="1">
        <f t="shared" si="9"/>
        <v>0</v>
      </c>
      <c r="M20" s="1">
        <f t="shared" si="3"/>
        <v>0</v>
      </c>
      <c r="N20" s="1">
        <v>0</v>
      </c>
      <c r="O20" s="1">
        <v>0</v>
      </c>
      <c r="P20" s="1">
        <f>(N20+O20)*1000*C20</f>
        <v>0</v>
      </c>
      <c r="Q20" s="1">
        <f t="shared" si="10"/>
        <v>0</v>
      </c>
      <c r="R20" s="1">
        <f t="shared" si="5"/>
        <v>0</v>
      </c>
      <c r="S20" s="39">
        <f t="shared" si="6"/>
        <v>0</v>
      </c>
      <c r="T20" s="41"/>
      <c r="U20" s="41"/>
      <c r="V20" s="41"/>
      <c r="W20" s="58">
        <f t="shared" si="11"/>
        <v>0</v>
      </c>
    </row>
    <row r="21" spans="1:23" s="36" customFormat="1" ht="16.5">
      <c r="A21" s="41"/>
      <c r="B21" s="42" t="s">
        <v>24</v>
      </c>
      <c r="C21" s="43">
        <f>SUM(C12:C20)</f>
        <v>6</v>
      </c>
      <c r="D21" s="43">
        <f>SUM(D12:D20)</f>
        <v>2</v>
      </c>
      <c r="E21" s="41"/>
      <c r="F21" s="43">
        <f>SUM(F12:F20)</f>
        <v>4166.6000000000004</v>
      </c>
      <c r="G21" s="43">
        <f>SUM(G12:G20)</f>
        <v>49999.200000000004</v>
      </c>
      <c r="H21" s="41"/>
      <c r="I21" s="41">
        <f>SUM(I12:I20)</f>
        <v>1800</v>
      </c>
      <c r="J21" s="41"/>
      <c r="K21" s="150"/>
      <c r="L21" s="43">
        <f>SUM(L12:L20)</f>
        <v>5700</v>
      </c>
      <c r="M21" s="43">
        <f>SUM(M12:M20)</f>
        <v>68400</v>
      </c>
      <c r="N21" s="41"/>
      <c r="O21" s="41"/>
      <c r="P21" s="41"/>
      <c r="Q21" s="41"/>
      <c r="R21" s="41">
        <f>SUM(R12:R20)</f>
        <v>86400</v>
      </c>
      <c r="S21" s="44">
        <f>(R21+M21+G21)/1000</f>
        <v>204.79920000000001</v>
      </c>
      <c r="T21" s="41">
        <f>SUM(T12:T18)</f>
        <v>0</v>
      </c>
      <c r="U21" s="41">
        <f>SUM(U12:U18)</f>
        <v>0</v>
      </c>
      <c r="V21" s="41">
        <f>SUM(V12:V18)</f>
        <v>0</v>
      </c>
      <c r="W21" s="41">
        <f>SUM(W12:W20)/1000</f>
        <v>204.79920000000001</v>
      </c>
    </row>
    <row r="22" spans="1:23">
      <c r="G22" s="151">
        <f>G21/1000</f>
        <v>49.999200000000002</v>
      </c>
      <c r="R22" s="154">
        <f>(R21+M21)/1000</f>
        <v>154.80000000000001</v>
      </c>
    </row>
    <row r="25" spans="1:23">
      <c r="B25" s="7" t="s">
        <v>138</v>
      </c>
      <c r="C25" s="7"/>
      <c r="D25" s="7"/>
      <c r="E25" s="7"/>
      <c r="F25" s="7"/>
      <c r="G25" s="7"/>
      <c r="H25" s="7"/>
    </row>
    <row r="26" spans="1:23" ht="14.25">
      <c r="B26" s="401" t="s">
        <v>139</v>
      </c>
      <c r="C26" s="402"/>
      <c r="D26" s="78" t="s">
        <v>140</v>
      </c>
      <c r="E26" s="1" t="s">
        <v>141</v>
      </c>
      <c r="F26" s="1" t="s">
        <v>142</v>
      </c>
      <c r="G26" s="1" t="s">
        <v>143</v>
      </c>
      <c r="H26" s="1" t="s">
        <v>144</v>
      </c>
    </row>
    <row r="27" spans="1:23" ht="14.25">
      <c r="B27" s="79"/>
      <c r="C27" s="80"/>
      <c r="D27" s="1"/>
      <c r="E27" s="1"/>
      <c r="F27" s="1"/>
      <c r="G27" s="1"/>
      <c r="H27" s="41">
        <f>SUM(D27:G27)</f>
        <v>0</v>
      </c>
    </row>
    <row r="28" spans="1:23" ht="14.25">
      <c r="B28" s="200"/>
      <c r="C28" s="78"/>
      <c r="D28" s="78">
        <v>1</v>
      </c>
      <c r="E28" s="1">
        <v>3</v>
      </c>
      <c r="F28" s="1"/>
      <c r="G28" s="1">
        <v>2</v>
      </c>
      <c r="H28" s="41">
        <f>SUM(D28:G28)</f>
        <v>6</v>
      </c>
    </row>
    <row r="29" spans="1:23" ht="14.25">
      <c r="B29" s="81" t="s">
        <v>24</v>
      </c>
      <c r="C29" s="78"/>
      <c r="D29" s="82">
        <f>+D27+D28</f>
        <v>1</v>
      </c>
      <c r="E29" s="82">
        <f>+E27+E28</f>
        <v>3</v>
      </c>
      <c r="F29" s="82">
        <f>+F27+F28</f>
        <v>0</v>
      </c>
      <c r="G29" s="82">
        <f>+G27+G28</f>
        <v>2</v>
      </c>
      <c r="H29" s="82">
        <f>+H27+H28</f>
        <v>6</v>
      </c>
    </row>
    <row r="33" ht="69" customHeight="1"/>
  </sheetData>
  <mergeCells count="17">
    <mergeCell ref="H9:M9"/>
    <mergeCell ref="C3:H3"/>
    <mergeCell ref="B26:C26"/>
    <mergeCell ref="B1:F1"/>
    <mergeCell ref="S9:S10"/>
    <mergeCell ref="Q2:S2"/>
    <mergeCell ref="A6:W6"/>
    <mergeCell ref="A5:W5"/>
    <mergeCell ref="N9:R9"/>
    <mergeCell ref="T9:T10"/>
    <mergeCell ref="U9:U10"/>
    <mergeCell ref="V9:V10"/>
    <mergeCell ref="W9:W10"/>
    <mergeCell ref="A9:A10"/>
    <mergeCell ref="B9:B10"/>
    <mergeCell ref="C9:C10"/>
    <mergeCell ref="D9:G9"/>
  </mergeCells>
  <pageMargins left="0.34" right="0.15748031496063" top="0.59" bottom="0.98425196850393704" header="0.511811023622047" footer="0.511811023622047"/>
  <pageSetup scale="60" orientation="landscape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zoomScaleNormal="100" workbookViewId="0">
      <selection activeCell="A14" sqref="A14:XFD18"/>
    </sheetView>
  </sheetViews>
  <sheetFormatPr defaultColWidth="6" defaultRowHeight="13.5"/>
  <cols>
    <col min="1" max="1" width="4.42578125" style="167" customWidth="1"/>
    <col min="2" max="2" width="20.85546875" style="167" customWidth="1"/>
    <col min="3" max="3" width="5.7109375" style="167" customWidth="1"/>
    <col min="4" max="4" width="6" style="167" customWidth="1"/>
    <col min="5" max="5" width="7.7109375" style="167" bestFit="1" customWidth="1"/>
    <col min="6" max="6" width="9.42578125" style="167" customWidth="1"/>
    <col min="7" max="7" width="10.7109375" style="167" customWidth="1"/>
    <col min="8" max="8" width="7.140625" style="167" customWidth="1"/>
    <col min="9" max="9" width="7.28515625" style="167" customWidth="1"/>
    <col min="10" max="10" width="9" style="167" customWidth="1"/>
    <col min="11" max="11" width="10" style="167" customWidth="1"/>
    <col min="12" max="12" width="7.85546875" style="167" customWidth="1"/>
    <col min="13" max="13" width="12" style="167" customWidth="1"/>
    <col min="14" max="15" width="4.5703125" style="167" customWidth="1"/>
    <col min="16" max="16" width="8.85546875" style="167" customWidth="1"/>
    <col min="17" max="17" width="9.140625" style="167" customWidth="1"/>
    <col min="18" max="18" width="12" style="167" customWidth="1"/>
    <col min="19" max="247" width="9.140625" style="167" customWidth="1"/>
    <col min="248" max="248" width="4.42578125" style="167" customWidth="1"/>
    <col min="249" max="249" width="20.85546875" style="167" customWidth="1"/>
    <col min="250" max="250" width="5.7109375" style="167" customWidth="1"/>
    <col min="251" max="16384" width="6" style="167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Q1" s="5"/>
      <c r="R1" s="86" t="s">
        <v>48</v>
      </c>
      <c r="S1" s="27"/>
    </row>
    <row r="2" spans="1:23" s="7" customFormat="1" ht="15" customHeight="1">
      <c r="A2" s="4"/>
      <c r="B2" s="88"/>
      <c r="C2" s="89"/>
      <c r="D2" s="89"/>
      <c r="E2" s="89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39" customHeight="1" thickBot="1">
      <c r="B3" s="9" t="s">
        <v>67</v>
      </c>
      <c r="C3" s="404" t="s">
        <v>199</v>
      </c>
      <c r="D3" s="404"/>
      <c r="E3" s="404"/>
      <c r="F3" s="404"/>
      <c r="G3" s="404"/>
      <c r="H3" s="404"/>
      <c r="I3" s="5"/>
      <c r="J3" s="5"/>
      <c r="K3" s="5"/>
      <c r="L3" s="5"/>
    </row>
    <row r="4" spans="1:23" s="7" customForma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12.7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ht="17.25">
      <c r="B8" s="168"/>
      <c r="C8" s="169"/>
      <c r="D8" s="169"/>
    </row>
    <row r="9" spans="1:23" s="36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367" t="s">
        <v>121</v>
      </c>
      <c r="U9" s="367" t="s">
        <v>122</v>
      </c>
      <c r="V9" s="367" t="s">
        <v>123</v>
      </c>
      <c r="W9" s="367" t="s">
        <v>124</v>
      </c>
    </row>
    <row r="10" spans="1:23" s="37" customFormat="1" ht="76.5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68"/>
      <c r="T10" s="368"/>
      <c r="U10" s="368"/>
      <c r="V10" s="368"/>
      <c r="W10" s="368"/>
    </row>
    <row r="11" spans="1:23" s="36" customFormat="1">
      <c r="A11" s="87" t="s">
        <v>119</v>
      </c>
      <c r="B11" s="87" t="s">
        <v>2</v>
      </c>
      <c r="C11" s="87" t="s">
        <v>3</v>
      </c>
      <c r="D11" s="87" t="s">
        <v>4</v>
      </c>
      <c r="E11" s="87" t="s">
        <v>19</v>
      </c>
      <c r="F11" s="87" t="s">
        <v>18</v>
      </c>
      <c r="G11" s="87" t="s">
        <v>17</v>
      </c>
      <c r="H11" s="87" t="s">
        <v>16</v>
      </c>
      <c r="I11" s="87" t="s">
        <v>5</v>
      </c>
      <c r="J11" s="87" t="s">
        <v>6</v>
      </c>
      <c r="K11" s="87" t="s">
        <v>15</v>
      </c>
      <c r="L11" s="87" t="s">
        <v>20</v>
      </c>
      <c r="M11" s="87" t="s">
        <v>131</v>
      </c>
      <c r="N11" s="87" t="s">
        <v>0</v>
      </c>
      <c r="O11" s="87" t="s">
        <v>14</v>
      </c>
      <c r="P11" s="87" t="s">
        <v>132</v>
      </c>
      <c r="Q11" s="87" t="s">
        <v>7</v>
      </c>
      <c r="R11" s="87" t="s">
        <v>8</v>
      </c>
      <c r="S11" s="87" t="s">
        <v>9</v>
      </c>
      <c r="T11" s="87" t="s">
        <v>10</v>
      </c>
      <c r="U11" s="87" t="s">
        <v>11</v>
      </c>
      <c r="V11" s="87" t="s">
        <v>13</v>
      </c>
      <c r="W11" s="87" t="s">
        <v>133</v>
      </c>
    </row>
    <row r="12" spans="1:23" s="36" customFormat="1" hidden="1">
      <c r="A12" s="1">
        <v>1</v>
      </c>
      <c r="B12" s="1" t="s">
        <v>68</v>
      </c>
      <c r="C12" s="160"/>
      <c r="D12" s="160"/>
      <c r="E12" s="204">
        <v>2083.3000000000002</v>
      </c>
      <c r="F12" s="204">
        <f t="shared" ref="F12:F20" si="0">D12*E12</f>
        <v>0</v>
      </c>
      <c r="G12" s="204">
        <f t="shared" ref="G12:G20" si="1">F12*12</f>
        <v>0</v>
      </c>
      <c r="H12" s="1">
        <v>2250</v>
      </c>
      <c r="I12" s="38">
        <f t="shared" ref="I12:I19" si="2">H12*C12</f>
        <v>0</v>
      </c>
      <c r="J12" s="1">
        <f t="shared" ref="J12:J19" si="3">I12-D12*360</f>
        <v>0</v>
      </c>
      <c r="K12" s="149">
        <f>+J12*5</f>
        <v>0</v>
      </c>
      <c r="L12" s="1">
        <f>+K12</f>
        <v>0</v>
      </c>
      <c r="M12" s="1">
        <f t="shared" ref="M12:M20" si="4">L12*12</f>
        <v>0</v>
      </c>
      <c r="N12" s="1">
        <v>8</v>
      </c>
      <c r="O12" s="1">
        <v>0</v>
      </c>
      <c r="P12" s="1">
        <f t="shared" ref="P12:P20" si="5">(N12+O12)*1000*C12</f>
        <v>0</v>
      </c>
      <c r="Q12" s="1">
        <f>P12*20%</f>
        <v>0</v>
      </c>
      <c r="R12" s="1">
        <f t="shared" ref="R12:R20" si="6">(P12+Q12)*12</f>
        <v>0</v>
      </c>
      <c r="S12" s="39">
        <f t="shared" ref="S12:S20" si="7">G12+M12+R12</f>
        <v>0</v>
      </c>
      <c r="T12" s="57"/>
      <c r="U12" s="57"/>
      <c r="V12" s="57"/>
      <c r="W12" s="58">
        <f>+(S12+T12+U12+V12)</f>
        <v>0</v>
      </c>
    </row>
    <row r="13" spans="1:23" s="36" customFormat="1">
      <c r="A13" s="1">
        <v>2</v>
      </c>
      <c r="B13" s="1" t="s">
        <v>69</v>
      </c>
      <c r="C13" s="160">
        <v>1</v>
      </c>
      <c r="D13" s="160">
        <v>1</v>
      </c>
      <c r="E13" s="204">
        <v>2083.3000000000002</v>
      </c>
      <c r="F13" s="204">
        <f t="shared" si="0"/>
        <v>2083.3000000000002</v>
      </c>
      <c r="G13" s="204">
        <f t="shared" si="1"/>
        <v>24999.600000000002</v>
      </c>
      <c r="H13" s="1">
        <v>1500</v>
      </c>
      <c r="I13" s="38">
        <f t="shared" si="2"/>
        <v>1500</v>
      </c>
      <c r="J13" s="1">
        <f t="shared" si="3"/>
        <v>1140</v>
      </c>
      <c r="K13" s="149">
        <f t="shared" ref="K13:K20" si="8">+J13*5</f>
        <v>5700</v>
      </c>
      <c r="L13" s="1">
        <f t="shared" ref="L13:L20" si="9">+K13</f>
        <v>5700</v>
      </c>
      <c r="M13" s="1">
        <f t="shared" si="4"/>
        <v>68400</v>
      </c>
      <c r="N13" s="1">
        <v>6</v>
      </c>
      <c r="O13" s="1">
        <v>0</v>
      </c>
      <c r="P13" s="1">
        <f t="shared" si="5"/>
        <v>6000</v>
      </c>
      <c r="Q13" s="1">
        <f t="shared" ref="Q13:Q20" si="10">P13*20%</f>
        <v>1200</v>
      </c>
      <c r="R13" s="1">
        <f t="shared" si="6"/>
        <v>86400</v>
      </c>
      <c r="S13" s="39">
        <f t="shared" si="7"/>
        <v>179799.6</v>
      </c>
      <c r="T13" s="57"/>
      <c r="U13" s="57"/>
      <c r="V13" s="57"/>
      <c r="W13" s="58">
        <f t="shared" ref="W13:W20" si="11">+(S13+T13+U13+V13)</f>
        <v>179799.6</v>
      </c>
    </row>
    <row r="14" spans="1:23" s="36" customFormat="1" hidden="1">
      <c r="A14" s="1"/>
      <c r="B14" s="1" t="s">
        <v>90</v>
      </c>
      <c r="C14" s="160"/>
      <c r="D14" s="160"/>
      <c r="E14" s="204">
        <v>2083.3000000000002</v>
      </c>
      <c r="F14" s="204">
        <f>D14*E14</f>
        <v>0</v>
      </c>
      <c r="G14" s="204">
        <f>F14*12</f>
        <v>0</v>
      </c>
      <c r="H14" s="1">
        <v>1500</v>
      </c>
      <c r="I14" s="38">
        <f>H14*C14</f>
        <v>0</v>
      </c>
      <c r="J14" s="1">
        <f>I14-D14*360</f>
        <v>0</v>
      </c>
      <c r="K14" s="149">
        <f t="shared" si="8"/>
        <v>0</v>
      </c>
      <c r="L14" s="1">
        <f t="shared" si="9"/>
        <v>0</v>
      </c>
      <c r="M14" s="1">
        <f>L14*12</f>
        <v>0</v>
      </c>
      <c r="N14" s="1">
        <v>6</v>
      </c>
      <c r="O14" s="1">
        <v>0</v>
      </c>
      <c r="P14" s="1">
        <f t="shared" si="5"/>
        <v>0</v>
      </c>
      <c r="Q14" s="1">
        <f>P14*20%</f>
        <v>0</v>
      </c>
      <c r="R14" s="1">
        <f>(P14+Q14)*12</f>
        <v>0</v>
      </c>
      <c r="S14" s="39">
        <f t="shared" si="7"/>
        <v>0</v>
      </c>
      <c r="T14" s="57"/>
      <c r="U14" s="57"/>
      <c r="V14" s="57"/>
      <c r="W14" s="58">
        <f t="shared" si="11"/>
        <v>0</v>
      </c>
    </row>
    <row r="15" spans="1:23" s="36" customFormat="1" hidden="1">
      <c r="A15" s="1">
        <v>3</v>
      </c>
      <c r="B15" s="1" t="s">
        <v>70</v>
      </c>
      <c r="C15" s="160"/>
      <c r="D15" s="160"/>
      <c r="E15" s="204">
        <v>2083.3000000000002</v>
      </c>
      <c r="F15" s="204">
        <f>D15*E15</f>
        <v>0</v>
      </c>
      <c r="G15" s="204">
        <f>F15*12</f>
        <v>0</v>
      </c>
      <c r="H15" s="1">
        <v>1750</v>
      </c>
      <c r="I15" s="38">
        <f t="shared" si="2"/>
        <v>0</v>
      </c>
      <c r="J15" s="1">
        <f t="shared" si="3"/>
        <v>0</v>
      </c>
      <c r="K15" s="149">
        <f t="shared" si="8"/>
        <v>0</v>
      </c>
      <c r="L15" s="1">
        <f t="shared" si="9"/>
        <v>0</v>
      </c>
      <c r="M15" s="1">
        <f t="shared" si="4"/>
        <v>0</v>
      </c>
      <c r="N15" s="1">
        <v>4</v>
      </c>
      <c r="O15" s="1">
        <v>0</v>
      </c>
      <c r="P15" s="1">
        <f t="shared" si="5"/>
        <v>0</v>
      </c>
      <c r="Q15" s="1">
        <f>P15*20%</f>
        <v>0</v>
      </c>
      <c r="R15" s="1">
        <f>(P15+Q15)*12</f>
        <v>0</v>
      </c>
      <c r="S15" s="39">
        <f t="shared" si="7"/>
        <v>0</v>
      </c>
      <c r="T15" s="57"/>
      <c r="U15" s="57"/>
      <c r="V15" s="57"/>
      <c r="W15" s="58">
        <f t="shared" si="11"/>
        <v>0</v>
      </c>
    </row>
    <row r="16" spans="1:23" s="36" customFormat="1" hidden="1">
      <c r="A16" s="1">
        <v>4</v>
      </c>
      <c r="B16" s="1" t="s">
        <v>71</v>
      </c>
      <c r="C16" s="160"/>
      <c r="D16" s="160"/>
      <c r="E16" s="204">
        <v>2083.3000000000002</v>
      </c>
      <c r="F16" s="204">
        <f>D16*E16</f>
        <v>0</v>
      </c>
      <c r="G16" s="204">
        <f>F16*12</f>
        <v>0</v>
      </c>
      <c r="H16" s="1">
        <v>1750</v>
      </c>
      <c r="I16" s="38">
        <f t="shared" si="2"/>
        <v>0</v>
      </c>
      <c r="J16" s="1">
        <f t="shared" si="3"/>
        <v>0</v>
      </c>
      <c r="K16" s="149">
        <f t="shared" si="8"/>
        <v>0</v>
      </c>
      <c r="L16" s="1">
        <f t="shared" si="9"/>
        <v>0</v>
      </c>
      <c r="M16" s="1">
        <f t="shared" si="4"/>
        <v>0</v>
      </c>
      <c r="N16" s="1">
        <v>5</v>
      </c>
      <c r="O16" s="1">
        <v>0</v>
      </c>
      <c r="P16" s="1">
        <f t="shared" si="5"/>
        <v>0</v>
      </c>
      <c r="Q16" s="1">
        <f t="shared" si="10"/>
        <v>0</v>
      </c>
      <c r="R16" s="1">
        <f t="shared" si="6"/>
        <v>0</v>
      </c>
      <c r="S16" s="39">
        <f t="shared" si="7"/>
        <v>0</v>
      </c>
      <c r="T16" s="57"/>
      <c r="U16" s="57"/>
      <c r="V16" s="57"/>
      <c r="W16" s="58">
        <f t="shared" si="11"/>
        <v>0</v>
      </c>
    </row>
    <row r="17" spans="1:23" s="36" customFormat="1" hidden="1">
      <c r="A17" s="1">
        <v>5</v>
      </c>
      <c r="B17" s="1" t="s">
        <v>72</v>
      </c>
      <c r="C17" s="160"/>
      <c r="D17" s="163"/>
      <c r="E17" s="204">
        <v>2083.3000000000002</v>
      </c>
      <c r="F17" s="204">
        <f>D17*E17</f>
        <v>0</v>
      </c>
      <c r="G17" s="204">
        <f>F17*12</f>
        <v>0</v>
      </c>
      <c r="H17" s="1">
        <v>1250</v>
      </c>
      <c r="I17" s="38">
        <f t="shared" si="2"/>
        <v>0</v>
      </c>
      <c r="J17" s="1">
        <f t="shared" si="3"/>
        <v>0</v>
      </c>
      <c r="K17" s="149">
        <f t="shared" si="8"/>
        <v>0</v>
      </c>
      <c r="L17" s="1">
        <f t="shared" si="9"/>
        <v>0</v>
      </c>
      <c r="M17" s="1">
        <f t="shared" si="4"/>
        <v>0</v>
      </c>
      <c r="N17" s="1">
        <v>2</v>
      </c>
      <c r="O17" s="1">
        <v>0</v>
      </c>
      <c r="P17" s="1">
        <f t="shared" si="5"/>
        <v>0</v>
      </c>
      <c r="Q17" s="1">
        <f t="shared" si="10"/>
        <v>0</v>
      </c>
      <c r="R17" s="1">
        <f t="shared" si="6"/>
        <v>0</v>
      </c>
      <c r="S17" s="39">
        <f t="shared" si="7"/>
        <v>0</v>
      </c>
      <c r="T17" s="57"/>
      <c r="U17" s="57"/>
      <c r="V17" s="57"/>
      <c r="W17" s="58">
        <f t="shared" si="11"/>
        <v>0</v>
      </c>
    </row>
    <row r="18" spans="1:23" s="36" customFormat="1" ht="40.5" hidden="1">
      <c r="A18" s="1">
        <v>6</v>
      </c>
      <c r="B18" s="40" t="s">
        <v>73</v>
      </c>
      <c r="C18" s="160"/>
      <c r="D18" s="163"/>
      <c r="E18" s="204">
        <v>2083.3000000000002</v>
      </c>
      <c r="F18" s="204">
        <f t="shared" si="0"/>
        <v>0</v>
      </c>
      <c r="G18" s="204">
        <f t="shared" si="1"/>
        <v>0</v>
      </c>
      <c r="H18" s="1">
        <v>1750</v>
      </c>
      <c r="I18" s="38">
        <f t="shared" si="2"/>
        <v>0</v>
      </c>
      <c r="J18" s="1">
        <f t="shared" si="3"/>
        <v>0</v>
      </c>
      <c r="K18" s="149">
        <f t="shared" si="8"/>
        <v>0</v>
      </c>
      <c r="L18" s="1">
        <f t="shared" si="9"/>
        <v>0</v>
      </c>
      <c r="M18" s="1">
        <f t="shared" si="4"/>
        <v>0</v>
      </c>
      <c r="N18" s="1">
        <v>3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9">
        <f t="shared" si="7"/>
        <v>0</v>
      </c>
      <c r="T18" s="108"/>
      <c r="U18" s="108"/>
      <c r="V18" s="108"/>
      <c r="W18" s="58">
        <f t="shared" si="11"/>
        <v>0</v>
      </c>
    </row>
    <row r="19" spans="1:23" s="36" customFormat="1" ht="14.25">
      <c r="A19" s="1">
        <v>7</v>
      </c>
      <c r="B19" s="40" t="s">
        <v>75</v>
      </c>
      <c r="C19" s="160">
        <v>3</v>
      </c>
      <c r="D19" s="163">
        <v>1</v>
      </c>
      <c r="E19" s="204">
        <v>2083.3000000000002</v>
      </c>
      <c r="F19" s="204">
        <f>D19*E19</f>
        <v>2083.3000000000002</v>
      </c>
      <c r="G19" s="204">
        <f>F19*12</f>
        <v>24999.600000000002</v>
      </c>
      <c r="H19" s="1">
        <v>100</v>
      </c>
      <c r="I19" s="38">
        <f t="shared" si="2"/>
        <v>300</v>
      </c>
      <c r="J19" s="1">
        <f t="shared" si="3"/>
        <v>-60</v>
      </c>
      <c r="K19" s="149">
        <f t="shared" si="8"/>
        <v>-300</v>
      </c>
      <c r="L19" s="1">
        <f t="shared" si="9"/>
        <v>-300</v>
      </c>
      <c r="M19" s="1">
        <f>L19*12</f>
        <v>-3600</v>
      </c>
      <c r="N19" s="1">
        <v>0.5</v>
      </c>
      <c r="O19" s="1">
        <v>0</v>
      </c>
      <c r="P19" s="1">
        <f t="shared" si="5"/>
        <v>1500</v>
      </c>
      <c r="Q19" s="1">
        <f>P19*20%</f>
        <v>300</v>
      </c>
      <c r="R19" s="1">
        <f>(P19+Q19)*12</f>
        <v>21600</v>
      </c>
      <c r="S19" s="39">
        <f t="shared" si="7"/>
        <v>42999.600000000006</v>
      </c>
      <c r="T19" s="59"/>
      <c r="U19" s="59"/>
      <c r="V19" s="59"/>
      <c r="W19" s="58">
        <f t="shared" si="11"/>
        <v>42999.600000000006</v>
      </c>
    </row>
    <row r="20" spans="1:23" s="36" customFormat="1" ht="14.25">
      <c r="A20" s="1">
        <v>8</v>
      </c>
      <c r="B20" s="1" t="s">
        <v>74</v>
      </c>
      <c r="C20" s="163">
        <v>2</v>
      </c>
      <c r="D20" s="160"/>
      <c r="E20" s="204">
        <v>2083.3000000000002</v>
      </c>
      <c r="F20" s="204">
        <f t="shared" si="0"/>
        <v>0</v>
      </c>
      <c r="G20" s="204">
        <f t="shared" si="1"/>
        <v>0</v>
      </c>
      <c r="H20" s="1">
        <v>360</v>
      </c>
      <c r="I20" s="38">
        <f>H20*D20</f>
        <v>0</v>
      </c>
      <c r="J20" s="1">
        <f>I20-D20*360</f>
        <v>0</v>
      </c>
      <c r="K20" s="149">
        <f t="shared" si="8"/>
        <v>0</v>
      </c>
      <c r="L20" s="1">
        <f t="shared" si="9"/>
        <v>0</v>
      </c>
      <c r="M20" s="1">
        <f t="shared" si="4"/>
        <v>0</v>
      </c>
      <c r="N20" s="1">
        <v>0</v>
      </c>
      <c r="O20" s="1">
        <v>0</v>
      </c>
      <c r="P20" s="1">
        <f t="shared" si="5"/>
        <v>0</v>
      </c>
      <c r="Q20" s="1">
        <f t="shared" si="10"/>
        <v>0</v>
      </c>
      <c r="R20" s="1">
        <f t="shared" si="6"/>
        <v>0</v>
      </c>
      <c r="S20" s="39">
        <f t="shared" si="7"/>
        <v>0</v>
      </c>
      <c r="T20" s="41"/>
      <c r="U20" s="41"/>
      <c r="V20" s="41"/>
      <c r="W20" s="58">
        <f t="shared" si="11"/>
        <v>0</v>
      </c>
    </row>
    <row r="21" spans="1:23" s="36" customFormat="1" ht="16.5">
      <c r="A21" s="41"/>
      <c r="B21" s="42" t="s">
        <v>24</v>
      </c>
      <c r="C21" s="43">
        <f>SUM(C12:C20)</f>
        <v>6</v>
      </c>
      <c r="D21" s="43">
        <f>SUM(D12:D20)</f>
        <v>2</v>
      </c>
      <c r="E21" s="41"/>
      <c r="F21" s="43">
        <f>SUM(F12:F20)</f>
        <v>4166.6000000000004</v>
      </c>
      <c r="G21" s="43">
        <f>SUM(G12:G20)</f>
        <v>49999.200000000004</v>
      </c>
      <c r="H21" s="41"/>
      <c r="I21" s="41">
        <f>SUM(I12:I20)</f>
        <v>1800</v>
      </c>
      <c r="J21" s="41"/>
      <c r="K21" s="150"/>
      <c r="L21" s="43">
        <f>SUM(L12:L20)</f>
        <v>5400</v>
      </c>
      <c r="M21" s="43">
        <f>SUM(M12:M20)</f>
        <v>64800</v>
      </c>
      <c r="N21" s="41"/>
      <c r="O21" s="41"/>
      <c r="P21" s="41"/>
      <c r="Q21" s="41"/>
      <c r="R21" s="41">
        <f>SUM(R12:R20)</f>
        <v>108000</v>
      </c>
      <c r="S21" s="44">
        <f>(R21+M21+G21)/1000</f>
        <v>222.79920000000001</v>
      </c>
      <c r="T21" s="41">
        <f>SUM(T12:T18)</f>
        <v>0</v>
      </c>
      <c r="U21" s="41">
        <f>SUM(U12:U18)</f>
        <v>0</v>
      </c>
      <c r="V21" s="41">
        <f>SUM(V12:V18)</f>
        <v>0</v>
      </c>
      <c r="W21" s="41">
        <f>SUM(W12:W20)/1000</f>
        <v>222.79920000000001</v>
      </c>
    </row>
    <row r="22" spans="1:23" s="77" customFormat="1">
      <c r="A22" s="151"/>
      <c r="B22" s="152"/>
      <c r="C22" s="153"/>
      <c r="D22" s="153"/>
      <c r="E22" s="153"/>
      <c r="F22" s="153"/>
      <c r="G22" s="151">
        <f>G21/1000</f>
        <v>49.999200000000002</v>
      </c>
      <c r="H22" s="153"/>
      <c r="I22" s="151"/>
      <c r="R22" s="154">
        <f>(R21+M21)/1000</f>
        <v>172.8</v>
      </c>
    </row>
    <row r="25" spans="1:23">
      <c r="A25" s="7" t="s">
        <v>138</v>
      </c>
      <c r="B25" s="7"/>
      <c r="C25" s="7"/>
      <c r="D25" s="7"/>
      <c r="E25" s="7"/>
      <c r="F25" s="7"/>
      <c r="G25" s="7"/>
    </row>
    <row r="26" spans="1:23" ht="14.25">
      <c r="A26" s="401" t="s">
        <v>139</v>
      </c>
      <c r="B26" s="402"/>
      <c r="C26" s="78" t="s">
        <v>140</v>
      </c>
      <c r="D26" s="1" t="s">
        <v>141</v>
      </c>
      <c r="E26" s="1" t="s">
        <v>142</v>
      </c>
      <c r="F26" s="1" t="s">
        <v>143</v>
      </c>
      <c r="G26" s="1" t="s">
        <v>144</v>
      </c>
    </row>
    <row r="27" spans="1:23" ht="14.25">
      <c r="A27" s="79"/>
      <c r="B27" s="80"/>
      <c r="C27" s="1"/>
      <c r="D27" s="1"/>
      <c r="E27" s="1"/>
      <c r="F27" s="1"/>
      <c r="G27" s="41">
        <f>SUM(C27:F27)</f>
        <v>0</v>
      </c>
    </row>
    <row r="28" spans="1:23" ht="14.25">
      <c r="A28" s="90"/>
      <c r="B28" s="78"/>
      <c r="C28" s="78">
        <v>1</v>
      </c>
      <c r="D28" s="1">
        <v>3</v>
      </c>
      <c r="E28" s="1"/>
      <c r="F28" s="1">
        <v>2</v>
      </c>
      <c r="G28" s="41">
        <f>SUM(C28:F28)</f>
        <v>6</v>
      </c>
    </row>
    <row r="29" spans="1:23" ht="14.25">
      <c r="A29" s="81" t="s">
        <v>24</v>
      </c>
      <c r="B29" s="78"/>
      <c r="C29" s="82">
        <f>+C27+C28</f>
        <v>1</v>
      </c>
      <c r="D29" s="82">
        <f>+D27+D28</f>
        <v>3</v>
      </c>
      <c r="E29" s="82">
        <f>+E27+E28</f>
        <v>0</v>
      </c>
      <c r="F29" s="82">
        <f>+F27+F28</f>
        <v>2</v>
      </c>
      <c r="G29" s="82">
        <f>+G27+G28</f>
        <v>6</v>
      </c>
    </row>
    <row r="33" ht="69" customHeight="1"/>
  </sheetData>
  <mergeCells count="17">
    <mergeCell ref="B1:F1"/>
    <mergeCell ref="S9:S10"/>
    <mergeCell ref="Q2:S2"/>
    <mergeCell ref="A9:A10"/>
    <mergeCell ref="B9:B10"/>
    <mergeCell ref="C9:C10"/>
    <mergeCell ref="D9:G9"/>
    <mergeCell ref="A6:W6"/>
    <mergeCell ref="A5:W5"/>
    <mergeCell ref="H9:M9"/>
    <mergeCell ref="N9:R9"/>
    <mergeCell ref="T9:T10"/>
    <mergeCell ref="U9:U10"/>
    <mergeCell ref="V9:V10"/>
    <mergeCell ref="C3:H3"/>
    <mergeCell ref="W9:W10"/>
    <mergeCell ref="A26:B26"/>
  </mergeCells>
  <pageMargins left="0.35433070866141703" right="0.27559055118110198" top="0.55118110236220497" bottom="0.35433070866141703" header="0.15748031496063" footer="0.23622047244094499"/>
  <pageSetup scale="65" orientation="landscape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2"/>
  <sheetViews>
    <sheetView zoomScaleNormal="100" workbookViewId="0">
      <selection activeCell="A14" sqref="A14:XFD17"/>
    </sheetView>
  </sheetViews>
  <sheetFormatPr defaultColWidth="8.42578125" defaultRowHeight="13.5"/>
  <cols>
    <col min="1" max="1" width="4.42578125" style="170" customWidth="1"/>
    <col min="2" max="2" width="21.42578125" style="170" customWidth="1"/>
    <col min="3" max="3" width="7.140625" style="170" customWidth="1"/>
    <col min="4" max="4" width="5.7109375" style="170" customWidth="1"/>
    <col min="5" max="5" width="8.140625" style="170" customWidth="1"/>
    <col min="6" max="6" width="11.42578125" style="170" bestFit="1" customWidth="1"/>
    <col min="7" max="7" width="11.5703125" style="170" bestFit="1" customWidth="1"/>
    <col min="8" max="8" width="7.140625" style="170" customWidth="1"/>
    <col min="9" max="9" width="9.85546875" style="170" customWidth="1"/>
    <col min="10" max="10" width="9.5703125" style="170" bestFit="1" customWidth="1"/>
    <col min="11" max="11" width="10" style="170" bestFit="1" customWidth="1"/>
    <col min="12" max="12" width="10.5703125" style="170" customWidth="1"/>
    <col min="13" max="13" width="11.42578125" style="170" customWidth="1"/>
    <col min="14" max="15" width="5.42578125" style="170" customWidth="1"/>
    <col min="16" max="16" width="8.140625" style="170" customWidth="1"/>
    <col min="17" max="17" width="9.140625" style="170" customWidth="1"/>
    <col min="18" max="18" width="14.140625" style="170" customWidth="1"/>
    <col min="19" max="21" width="9.140625" style="170" customWidth="1"/>
    <col min="22" max="22" width="7.28515625" style="170" bestFit="1" customWidth="1"/>
    <col min="23" max="244" width="9.140625" style="170" customWidth="1"/>
    <col min="245" max="245" width="4.42578125" style="170" customWidth="1"/>
    <col min="246" max="246" width="21.42578125" style="170" customWidth="1"/>
    <col min="247" max="247" width="7.140625" style="170" customWidth="1"/>
    <col min="248" max="248" width="5.7109375" style="170" customWidth="1"/>
    <col min="249" max="249" width="8.140625" style="170" customWidth="1"/>
    <col min="250" max="16384" width="8.42578125" style="170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Q1" s="5"/>
      <c r="R1" s="195" t="s">
        <v>48</v>
      </c>
      <c r="S1" s="27"/>
    </row>
    <row r="2" spans="1:23" s="7" customFormat="1" ht="15" customHeight="1">
      <c r="A2" s="4"/>
      <c r="B2" s="197"/>
      <c r="C2" s="199"/>
      <c r="D2" s="199"/>
      <c r="E2" s="199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44.25" customHeight="1" thickBot="1">
      <c r="B3" s="9" t="s">
        <v>67</v>
      </c>
      <c r="C3" s="404" t="s">
        <v>200</v>
      </c>
      <c r="D3" s="404"/>
      <c r="E3" s="404"/>
      <c r="F3" s="404"/>
      <c r="G3" s="404"/>
      <c r="H3" s="404"/>
      <c r="I3" s="5"/>
      <c r="J3" s="5"/>
      <c r="K3" s="5"/>
      <c r="L3" s="5"/>
    </row>
    <row r="4" spans="1:23" s="7" customForma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12.7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367" t="s">
        <v>121</v>
      </c>
      <c r="U9" s="367" t="s">
        <v>122</v>
      </c>
      <c r="V9" s="367" t="s">
        <v>123</v>
      </c>
      <c r="W9" s="367" t="s">
        <v>124</v>
      </c>
    </row>
    <row r="10" spans="1:23" s="37" customFormat="1" ht="56.25" customHeight="1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68"/>
      <c r="T10" s="368"/>
      <c r="U10" s="368"/>
      <c r="V10" s="368"/>
      <c r="W10" s="368"/>
    </row>
    <row r="11" spans="1:23" s="36" customFormat="1">
      <c r="A11" s="196" t="s">
        <v>119</v>
      </c>
      <c r="B11" s="196" t="s">
        <v>2</v>
      </c>
      <c r="C11" s="196" t="s">
        <v>3</v>
      </c>
      <c r="D11" s="196" t="s">
        <v>4</v>
      </c>
      <c r="E11" s="196" t="s">
        <v>19</v>
      </c>
      <c r="F11" s="196" t="s">
        <v>18</v>
      </c>
      <c r="G11" s="196" t="s">
        <v>17</v>
      </c>
      <c r="H11" s="196" t="s">
        <v>16</v>
      </c>
      <c r="I11" s="196" t="s">
        <v>5</v>
      </c>
      <c r="J11" s="196" t="s">
        <v>6</v>
      </c>
      <c r="K11" s="196" t="s">
        <v>15</v>
      </c>
      <c r="L11" s="196" t="s">
        <v>20</v>
      </c>
      <c r="M11" s="196" t="s">
        <v>131</v>
      </c>
      <c r="N11" s="196" t="s">
        <v>0</v>
      </c>
      <c r="O11" s="196" t="s">
        <v>14</v>
      </c>
      <c r="P11" s="196" t="s">
        <v>132</v>
      </c>
      <c r="Q11" s="196" t="s">
        <v>7</v>
      </c>
      <c r="R11" s="196" t="s">
        <v>8</v>
      </c>
      <c r="S11" s="196" t="s">
        <v>9</v>
      </c>
      <c r="T11" s="196" t="s">
        <v>10</v>
      </c>
      <c r="U11" s="196" t="s">
        <v>11</v>
      </c>
      <c r="V11" s="196" t="s">
        <v>13</v>
      </c>
      <c r="W11" s="196" t="s">
        <v>133</v>
      </c>
    </row>
    <row r="12" spans="1:23" s="36" customFormat="1" hidden="1">
      <c r="A12" s="1">
        <v>1</v>
      </c>
      <c r="B12" s="1" t="s">
        <v>68</v>
      </c>
      <c r="C12" s="160"/>
      <c r="D12" s="160"/>
      <c r="E12" s="204">
        <v>2083.3000000000002</v>
      </c>
      <c r="F12" s="204">
        <f t="shared" ref="F12:F19" si="0">D12*E12</f>
        <v>0</v>
      </c>
      <c r="G12" s="204">
        <f t="shared" ref="G12:G19" si="1">F12*12</f>
        <v>0</v>
      </c>
      <c r="H12" s="1">
        <v>2250</v>
      </c>
      <c r="I12" s="38">
        <f t="shared" ref="I12:I18" si="2">H12*C12</f>
        <v>0</v>
      </c>
      <c r="J12" s="1">
        <f t="shared" ref="J12:J19" si="3">I12-D12*360</f>
        <v>0</v>
      </c>
      <c r="K12" s="149">
        <f>+J12*5</f>
        <v>0</v>
      </c>
      <c r="L12" s="1">
        <f>+K12</f>
        <v>0</v>
      </c>
      <c r="M12" s="1">
        <f t="shared" ref="M12:M19" si="4">L12*12</f>
        <v>0</v>
      </c>
      <c r="N12" s="1">
        <v>8</v>
      </c>
      <c r="O12" s="1">
        <v>0</v>
      </c>
      <c r="P12" s="1">
        <f t="shared" ref="P12:P19" si="5">(N12+O12)*1000*C12</f>
        <v>0</v>
      </c>
      <c r="Q12" s="1">
        <f>P12*20%</f>
        <v>0</v>
      </c>
      <c r="R12" s="1">
        <f t="shared" ref="R12:R19" si="6">(P12+Q12)*12</f>
        <v>0</v>
      </c>
      <c r="S12" s="39">
        <f t="shared" ref="S12:S19" si="7">G12+M12+R12</f>
        <v>0</v>
      </c>
      <c r="T12" s="57"/>
      <c r="U12" s="57"/>
      <c r="V12" s="57"/>
      <c r="W12" s="58">
        <f>+(S12+T12+U12+V12)</f>
        <v>0</v>
      </c>
    </row>
    <row r="13" spans="1:23" s="36" customFormat="1">
      <c r="A13" s="1">
        <v>2</v>
      </c>
      <c r="B13" s="1" t="s">
        <v>69</v>
      </c>
      <c r="C13" s="160">
        <v>1</v>
      </c>
      <c r="D13" s="160">
        <v>1</v>
      </c>
      <c r="E13" s="204">
        <v>2083.3000000000002</v>
      </c>
      <c r="F13" s="204">
        <f t="shared" si="0"/>
        <v>2083.3000000000002</v>
      </c>
      <c r="G13" s="204">
        <f t="shared" si="1"/>
        <v>24999.600000000002</v>
      </c>
      <c r="H13" s="1">
        <v>1500</v>
      </c>
      <c r="I13" s="38">
        <f t="shared" si="2"/>
        <v>1500</v>
      </c>
      <c r="J13" s="1">
        <f t="shared" si="3"/>
        <v>1140</v>
      </c>
      <c r="K13" s="149">
        <f t="shared" ref="K13:K19" si="8">+J13*5</f>
        <v>5700</v>
      </c>
      <c r="L13" s="1">
        <f t="shared" ref="L13:L19" si="9">+K13</f>
        <v>5700</v>
      </c>
      <c r="M13" s="1">
        <f t="shared" si="4"/>
        <v>68400</v>
      </c>
      <c r="N13" s="1">
        <v>6</v>
      </c>
      <c r="O13" s="1">
        <v>0</v>
      </c>
      <c r="P13" s="1">
        <f t="shared" si="5"/>
        <v>6000</v>
      </c>
      <c r="Q13" s="1">
        <f t="shared" ref="Q13:Q19" si="10">P13*20%</f>
        <v>1200</v>
      </c>
      <c r="R13" s="1">
        <f t="shared" si="6"/>
        <v>86400</v>
      </c>
      <c r="S13" s="39">
        <f t="shared" si="7"/>
        <v>179799.6</v>
      </c>
      <c r="T13" s="57"/>
      <c r="U13" s="57"/>
      <c r="V13" s="57"/>
      <c r="W13" s="58">
        <f t="shared" ref="W13:W19" si="11">+(S13+T13+U13+V13)</f>
        <v>179799.6</v>
      </c>
    </row>
    <row r="14" spans="1:23" s="36" customFormat="1" hidden="1">
      <c r="A14" s="1">
        <v>3</v>
      </c>
      <c r="B14" s="1" t="s">
        <v>70</v>
      </c>
      <c r="C14" s="160"/>
      <c r="D14" s="160"/>
      <c r="E14" s="204">
        <v>2083.3000000000002</v>
      </c>
      <c r="F14" s="204">
        <f>D14*E14</f>
        <v>0</v>
      </c>
      <c r="G14" s="204">
        <f>F14*12</f>
        <v>0</v>
      </c>
      <c r="H14" s="1">
        <v>1750</v>
      </c>
      <c r="I14" s="38">
        <f t="shared" si="2"/>
        <v>0</v>
      </c>
      <c r="J14" s="1">
        <f t="shared" si="3"/>
        <v>0</v>
      </c>
      <c r="K14" s="149">
        <f t="shared" si="8"/>
        <v>0</v>
      </c>
      <c r="L14" s="1">
        <f t="shared" si="9"/>
        <v>0</v>
      </c>
      <c r="M14" s="1">
        <f>L14*12</f>
        <v>0</v>
      </c>
      <c r="N14" s="1">
        <v>4</v>
      </c>
      <c r="O14" s="1">
        <v>0</v>
      </c>
      <c r="P14" s="1">
        <f t="shared" si="5"/>
        <v>0</v>
      </c>
      <c r="Q14" s="1">
        <f>P14*20%</f>
        <v>0</v>
      </c>
      <c r="R14" s="1">
        <f>(P14+Q14)*12</f>
        <v>0</v>
      </c>
      <c r="S14" s="39">
        <f t="shared" si="7"/>
        <v>0</v>
      </c>
      <c r="T14" s="57"/>
      <c r="U14" s="57"/>
      <c r="V14" s="57"/>
      <c r="W14" s="58">
        <f t="shared" si="11"/>
        <v>0</v>
      </c>
    </row>
    <row r="15" spans="1:23" s="36" customFormat="1" hidden="1">
      <c r="A15" s="1">
        <v>4</v>
      </c>
      <c r="B15" s="1" t="s">
        <v>71</v>
      </c>
      <c r="C15" s="160"/>
      <c r="D15" s="160"/>
      <c r="E15" s="204">
        <v>2083.3000000000002</v>
      </c>
      <c r="F15" s="204">
        <f t="shared" si="0"/>
        <v>0</v>
      </c>
      <c r="G15" s="204">
        <f t="shared" si="1"/>
        <v>0</v>
      </c>
      <c r="H15" s="1">
        <v>1750</v>
      </c>
      <c r="I15" s="38">
        <f t="shared" si="2"/>
        <v>0</v>
      </c>
      <c r="J15" s="1">
        <f t="shared" si="3"/>
        <v>0</v>
      </c>
      <c r="K15" s="149">
        <f t="shared" si="8"/>
        <v>0</v>
      </c>
      <c r="L15" s="1">
        <f t="shared" si="9"/>
        <v>0</v>
      </c>
      <c r="M15" s="1">
        <f t="shared" si="4"/>
        <v>0</v>
      </c>
      <c r="N15" s="1">
        <v>5</v>
      </c>
      <c r="O15" s="1">
        <v>0</v>
      </c>
      <c r="P15" s="1">
        <f t="shared" si="5"/>
        <v>0</v>
      </c>
      <c r="Q15" s="1">
        <f t="shared" si="10"/>
        <v>0</v>
      </c>
      <c r="R15" s="1">
        <f t="shared" si="6"/>
        <v>0</v>
      </c>
      <c r="S15" s="39">
        <f t="shared" si="7"/>
        <v>0</v>
      </c>
      <c r="T15" s="57"/>
      <c r="U15" s="57"/>
      <c r="V15" s="57"/>
      <c r="W15" s="58">
        <f t="shared" si="11"/>
        <v>0</v>
      </c>
    </row>
    <row r="16" spans="1:23" s="36" customFormat="1" hidden="1">
      <c r="A16" s="1">
        <v>5</v>
      </c>
      <c r="B16" s="1" t="s">
        <v>72</v>
      </c>
      <c r="C16" s="160"/>
      <c r="D16" s="160"/>
      <c r="E16" s="204">
        <v>2083.3000000000002</v>
      </c>
      <c r="F16" s="204">
        <f t="shared" si="0"/>
        <v>0</v>
      </c>
      <c r="G16" s="204">
        <f t="shared" si="1"/>
        <v>0</v>
      </c>
      <c r="H16" s="1">
        <v>1250</v>
      </c>
      <c r="I16" s="38">
        <f t="shared" si="2"/>
        <v>0</v>
      </c>
      <c r="J16" s="1">
        <f t="shared" si="3"/>
        <v>0</v>
      </c>
      <c r="K16" s="149">
        <f t="shared" si="8"/>
        <v>0</v>
      </c>
      <c r="L16" s="1">
        <f t="shared" si="9"/>
        <v>0</v>
      </c>
      <c r="M16" s="1">
        <f t="shared" si="4"/>
        <v>0</v>
      </c>
      <c r="N16" s="1">
        <v>2</v>
      </c>
      <c r="O16" s="1">
        <v>0</v>
      </c>
      <c r="P16" s="1">
        <f t="shared" si="5"/>
        <v>0</v>
      </c>
      <c r="Q16" s="1">
        <f t="shared" si="10"/>
        <v>0</v>
      </c>
      <c r="R16" s="1">
        <f t="shared" si="6"/>
        <v>0</v>
      </c>
      <c r="S16" s="39">
        <f t="shared" si="7"/>
        <v>0</v>
      </c>
      <c r="T16" s="57"/>
      <c r="U16" s="57"/>
      <c r="V16" s="57"/>
      <c r="W16" s="58">
        <f t="shared" si="11"/>
        <v>0</v>
      </c>
    </row>
    <row r="17" spans="1:23" s="36" customFormat="1" ht="40.5" hidden="1">
      <c r="A17" s="1">
        <v>6</v>
      </c>
      <c r="B17" s="40" t="s">
        <v>73</v>
      </c>
      <c r="C17" s="160"/>
      <c r="D17" s="163"/>
      <c r="E17" s="204">
        <v>2083.3000000000002</v>
      </c>
      <c r="F17" s="204">
        <f t="shared" si="0"/>
        <v>0</v>
      </c>
      <c r="G17" s="204">
        <f t="shared" si="1"/>
        <v>0</v>
      </c>
      <c r="H17" s="1">
        <v>1750</v>
      </c>
      <c r="I17" s="38">
        <f t="shared" si="2"/>
        <v>0</v>
      </c>
      <c r="J17" s="1">
        <f t="shared" si="3"/>
        <v>0</v>
      </c>
      <c r="K17" s="149">
        <f t="shared" si="8"/>
        <v>0</v>
      </c>
      <c r="L17" s="1">
        <f t="shared" si="9"/>
        <v>0</v>
      </c>
      <c r="M17" s="1">
        <f t="shared" si="4"/>
        <v>0</v>
      </c>
      <c r="N17" s="1">
        <v>4</v>
      </c>
      <c r="O17" s="1">
        <v>0</v>
      </c>
      <c r="P17" s="1">
        <f t="shared" si="5"/>
        <v>0</v>
      </c>
      <c r="Q17" s="1">
        <f t="shared" si="10"/>
        <v>0</v>
      </c>
      <c r="R17" s="1">
        <f t="shared" si="6"/>
        <v>0</v>
      </c>
      <c r="S17" s="39">
        <f t="shared" si="7"/>
        <v>0</v>
      </c>
      <c r="T17" s="108"/>
      <c r="U17" s="108"/>
      <c r="V17" s="108"/>
      <c r="W17" s="58">
        <f t="shared" si="11"/>
        <v>0</v>
      </c>
    </row>
    <row r="18" spans="1:23" s="36" customFormat="1" ht="14.25">
      <c r="A18" s="1">
        <v>7</v>
      </c>
      <c r="B18" s="40" t="s">
        <v>75</v>
      </c>
      <c r="C18" s="160">
        <v>3</v>
      </c>
      <c r="D18" s="163">
        <v>1</v>
      </c>
      <c r="E18" s="204">
        <v>2083.3000000000002</v>
      </c>
      <c r="F18" s="204">
        <f>D18*E18</f>
        <v>2083.3000000000002</v>
      </c>
      <c r="G18" s="204">
        <f>F18*12</f>
        <v>24999.600000000002</v>
      </c>
      <c r="H18" s="1">
        <v>100</v>
      </c>
      <c r="I18" s="38">
        <f t="shared" si="2"/>
        <v>300</v>
      </c>
      <c r="J18" s="1">
        <f t="shared" si="3"/>
        <v>-60</v>
      </c>
      <c r="K18" s="149">
        <f t="shared" si="8"/>
        <v>-300</v>
      </c>
      <c r="L18" s="1">
        <f t="shared" si="9"/>
        <v>-300</v>
      </c>
      <c r="M18" s="1">
        <f>L18*12</f>
        <v>-3600</v>
      </c>
      <c r="N18" s="1">
        <v>0.5</v>
      </c>
      <c r="O18" s="1">
        <v>0</v>
      </c>
      <c r="P18" s="1">
        <f t="shared" si="5"/>
        <v>1500</v>
      </c>
      <c r="Q18" s="1">
        <f>P18*20%</f>
        <v>300</v>
      </c>
      <c r="R18" s="1">
        <f>(P18+Q18)*12</f>
        <v>21600</v>
      </c>
      <c r="S18" s="39">
        <f t="shared" si="7"/>
        <v>42999.600000000006</v>
      </c>
      <c r="T18" s="59"/>
      <c r="U18" s="59"/>
      <c r="V18" s="59"/>
      <c r="W18" s="58">
        <f t="shared" si="11"/>
        <v>42999.600000000006</v>
      </c>
    </row>
    <row r="19" spans="1:23" s="36" customFormat="1" ht="14.25">
      <c r="A19" s="1">
        <v>8</v>
      </c>
      <c r="B19" s="1" t="s">
        <v>74</v>
      </c>
      <c r="C19" s="163">
        <v>2</v>
      </c>
      <c r="D19" s="160"/>
      <c r="E19" s="204">
        <v>2083.3000000000002</v>
      </c>
      <c r="F19" s="204">
        <f t="shared" si="0"/>
        <v>0</v>
      </c>
      <c r="G19" s="204">
        <f t="shared" si="1"/>
        <v>0</v>
      </c>
      <c r="H19" s="1">
        <v>360</v>
      </c>
      <c r="I19" s="38">
        <f>+H19*D19</f>
        <v>0</v>
      </c>
      <c r="J19" s="1">
        <f t="shared" si="3"/>
        <v>0</v>
      </c>
      <c r="K19" s="14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9">
        <f t="shared" si="7"/>
        <v>0</v>
      </c>
      <c r="T19" s="41"/>
      <c r="U19" s="41"/>
      <c r="V19" s="41"/>
      <c r="W19" s="58">
        <f t="shared" si="11"/>
        <v>0</v>
      </c>
    </row>
    <row r="20" spans="1:23" s="36" customFormat="1" ht="16.5">
      <c r="A20" s="41"/>
      <c r="B20" s="42" t="s">
        <v>24</v>
      </c>
      <c r="C20" s="43">
        <f>SUM(C12:C19)</f>
        <v>6</v>
      </c>
      <c r="D20" s="43">
        <f>SUM(D12:D19)</f>
        <v>2</v>
      </c>
      <c r="E20" s="41"/>
      <c r="F20" s="43">
        <f>SUM(F12:F19)</f>
        <v>4166.6000000000004</v>
      </c>
      <c r="G20" s="43">
        <f>SUM(G12:G19)</f>
        <v>49999.200000000004</v>
      </c>
      <c r="H20" s="41"/>
      <c r="I20" s="41">
        <f>SUM(I12:I19)</f>
        <v>1800</v>
      </c>
      <c r="J20" s="41"/>
      <c r="K20" s="150"/>
      <c r="L20" s="43">
        <f>SUM(L12:L19)</f>
        <v>5400</v>
      </c>
      <c r="M20" s="43">
        <f>SUM(M12:M19)</f>
        <v>64800</v>
      </c>
      <c r="N20" s="41"/>
      <c r="O20" s="41"/>
      <c r="P20" s="41"/>
      <c r="Q20" s="41"/>
      <c r="R20" s="41">
        <f>SUM(R12:R19)</f>
        <v>108000</v>
      </c>
      <c r="S20" s="44">
        <f>(R20+M20+G20)/1000</f>
        <v>222.79920000000001</v>
      </c>
      <c r="T20" s="41">
        <f>SUM(T12:T17)</f>
        <v>0</v>
      </c>
      <c r="U20" s="41">
        <f>SUM(U12:U17)</f>
        <v>0</v>
      </c>
      <c r="V20" s="41">
        <f>SUM(V12:V17)</f>
        <v>0</v>
      </c>
      <c r="W20" s="41">
        <f>SUM(W12:W19)/1000</f>
        <v>222.79920000000001</v>
      </c>
    </row>
    <row r="21" spans="1:23" s="77" customFormat="1">
      <c r="A21" s="151"/>
      <c r="B21" s="152"/>
      <c r="C21" s="153"/>
      <c r="D21" s="153"/>
      <c r="E21" s="153"/>
      <c r="F21" s="153"/>
      <c r="G21" s="151">
        <f>G20/1000</f>
        <v>49.999200000000002</v>
      </c>
      <c r="H21" s="153"/>
      <c r="I21" s="151"/>
      <c r="R21" s="154">
        <f>(R20+M20)/1000</f>
        <v>172.8</v>
      </c>
    </row>
    <row r="22" spans="1:23" s="77" customFormat="1">
      <c r="A22" s="151"/>
      <c r="B22" s="152"/>
      <c r="C22" s="153"/>
      <c r="D22" s="153"/>
      <c r="E22" s="153"/>
      <c r="F22" s="153"/>
      <c r="G22" s="153"/>
      <c r="H22" s="153"/>
      <c r="I22" s="151"/>
    </row>
    <row r="24" spans="1:23">
      <c r="A24" s="7" t="s">
        <v>138</v>
      </c>
      <c r="B24" s="7"/>
      <c r="C24" s="7"/>
      <c r="D24" s="7"/>
      <c r="E24" s="7"/>
      <c r="F24" s="7"/>
      <c r="G24" s="7"/>
    </row>
    <row r="25" spans="1:23" ht="14.25">
      <c r="A25" s="401" t="s">
        <v>139</v>
      </c>
      <c r="B25" s="402"/>
      <c r="C25" s="78" t="s">
        <v>140</v>
      </c>
      <c r="D25" s="1" t="s">
        <v>141</v>
      </c>
      <c r="E25" s="1" t="s">
        <v>142</v>
      </c>
      <c r="F25" s="1" t="s">
        <v>143</v>
      </c>
      <c r="G25" s="1" t="s">
        <v>144</v>
      </c>
    </row>
    <row r="26" spans="1:23" ht="14.25">
      <c r="A26" s="79"/>
      <c r="B26" s="80"/>
      <c r="C26" s="1"/>
      <c r="D26" s="1"/>
      <c r="E26" s="1"/>
      <c r="F26" s="1"/>
      <c r="G26" s="41">
        <f>SUM(C26:F26)</f>
        <v>0</v>
      </c>
    </row>
    <row r="27" spans="1:23" ht="14.25">
      <c r="A27" s="200"/>
      <c r="B27" s="78"/>
      <c r="C27" s="78">
        <v>1</v>
      </c>
      <c r="D27" s="1">
        <v>3</v>
      </c>
      <c r="E27" s="1"/>
      <c r="F27" s="1">
        <v>2</v>
      </c>
      <c r="G27" s="41">
        <f>SUM(C27:F27)</f>
        <v>6</v>
      </c>
    </row>
    <row r="28" spans="1:23" ht="14.25">
      <c r="A28" s="81" t="s">
        <v>24</v>
      </c>
      <c r="B28" s="78"/>
      <c r="C28" s="82">
        <f>+C26+C27</f>
        <v>1</v>
      </c>
      <c r="D28" s="82">
        <f>+D26+D27</f>
        <v>3</v>
      </c>
      <c r="E28" s="82">
        <f>+E26+E27</f>
        <v>0</v>
      </c>
      <c r="F28" s="82">
        <f>+F26+F27</f>
        <v>2</v>
      </c>
      <c r="G28" s="82">
        <f>+G26+G27</f>
        <v>6</v>
      </c>
    </row>
    <row r="32" spans="1:23" ht="69" customHeight="1"/>
  </sheetData>
  <mergeCells count="17">
    <mergeCell ref="B1:F1"/>
    <mergeCell ref="S9:S10"/>
    <mergeCell ref="Q2:S2"/>
    <mergeCell ref="A9:A10"/>
    <mergeCell ref="B9:B10"/>
    <mergeCell ref="C9:C10"/>
    <mergeCell ref="D9:G9"/>
    <mergeCell ref="A6:W6"/>
    <mergeCell ref="A5:W5"/>
    <mergeCell ref="H9:M9"/>
    <mergeCell ref="N9:R9"/>
    <mergeCell ref="T9:T10"/>
    <mergeCell ref="U9:U10"/>
    <mergeCell ref="V9:V10"/>
    <mergeCell ref="C3:H3"/>
    <mergeCell ref="W9:W10"/>
    <mergeCell ref="A25:B25"/>
  </mergeCells>
  <pageMargins left="0.43307086614173201" right="0.23622047244094499" top="0.59055118110236204" bottom="0.59055118110236204" header="0.31496062992126" footer="0.31496062992126"/>
  <pageSetup paperSize="9" scale="65" orientation="landscape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zoomScaleNormal="100" workbookViewId="0">
      <selection activeCell="A14" sqref="A14:XFD17"/>
    </sheetView>
  </sheetViews>
  <sheetFormatPr defaultColWidth="9.7109375" defaultRowHeight="17.25"/>
  <cols>
    <col min="1" max="1" width="4.42578125" style="171" customWidth="1"/>
    <col min="2" max="2" width="24.5703125" style="171" customWidth="1"/>
    <col min="3" max="3" width="6" style="171" customWidth="1"/>
    <col min="4" max="4" width="5.42578125" style="171" customWidth="1"/>
    <col min="5" max="5" width="9" style="171" bestFit="1" customWidth="1"/>
    <col min="6" max="6" width="9.5703125" style="172" customWidth="1"/>
    <col min="7" max="7" width="9.7109375" style="172" customWidth="1"/>
    <col min="8" max="8" width="8.5703125" style="171" customWidth="1"/>
    <col min="9" max="9" width="7.140625" style="172" customWidth="1"/>
    <col min="10" max="10" width="9" style="172" customWidth="1"/>
    <col min="11" max="11" width="9.28515625" style="172" customWidth="1"/>
    <col min="12" max="12" width="9" style="171" customWidth="1"/>
    <col min="13" max="13" width="10.5703125" style="172" customWidth="1"/>
    <col min="14" max="15" width="4.42578125" style="172" customWidth="1"/>
    <col min="16" max="16" width="9" style="172" customWidth="1"/>
    <col min="17" max="17" width="9.140625" style="171" customWidth="1"/>
    <col min="18" max="18" width="12.140625" style="171" customWidth="1"/>
    <col min="19" max="19" width="10.28515625" style="171" customWidth="1"/>
    <col min="20" max="21" width="9.140625" style="171" customWidth="1"/>
    <col min="22" max="22" width="6.85546875" style="171" bestFit="1" customWidth="1"/>
    <col min="23" max="243" width="9.140625" style="171" customWidth="1"/>
    <col min="244" max="244" width="4.42578125" style="171" customWidth="1"/>
    <col min="245" max="245" width="24.5703125" style="171" customWidth="1"/>
    <col min="246" max="246" width="6" style="171" customWidth="1"/>
    <col min="247" max="247" width="5.42578125" style="171" customWidth="1"/>
    <col min="248" max="248" width="6.140625" style="171" customWidth="1"/>
    <col min="249" max="249" width="9.5703125" style="171" customWidth="1"/>
    <col min="250" max="16384" width="9.7109375" style="171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Q1" s="5"/>
      <c r="R1" s="195" t="s">
        <v>48</v>
      </c>
      <c r="S1" s="27"/>
    </row>
    <row r="2" spans="1:23" s="7" customFormat="1" ht="15" customHeight="1">
      <c r="A2" s="4"/>
      <c r="B2" s="197"/>
      <c r="C2" s="199"/>
      <c r="D2" s="199"/>
      <c r="E2" s="199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38.25" customHeight="1" thickBot="1">
      <c r="B3" s="9" t="s">
        <v>67</v>
      </c>
      <c r="C3" s="404" t="s">
        <v>201</v>
      </c>
      <c r="D3" s="404"/>
      <c r="E3" s="404"/>
      <c r="F3" s="404"/>
      <c r="G3" s="404"/>
      <c r="H3" s="404"/>
      <c r="I3" s="5"/>
      <c r="J3" s="5"/>
      <c r="K3" s="5"/>
      <c r="L3" s="5"/>
    </row>
    <row r="4" spans="1:23" s="7" customFormat="1" ht="12.75" customHeigh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9.75" customHeight="1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ht="13.5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367" t="s">
        <v>121</v>
      </c>
      <c r="U9" s="367" t="s">
        <v>122</v>
      </c>
      <c r="V9" s="367" t="s">
        <v>123</v>
      </c>
      <c r="W9" s="367" t="s">
        <v>124</v>
      </c>
    </row>
    <row r="10" spans="1:23" s="37" customFormat="1" ht="102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68"/>
      <c r="T10" s="368"/>
      <c r="U10" s="368"/>
      <c r="V10" s="368"/>
      <c r="W10" s="368"/>
    </row>
    <row r="11" spans="1:23" s="36" customFormat="1" ht="13.5">
      <c r="A11" s="196" t="s">
        <v>119</v>
      </c>
      <c r="B11" s="196" t="s">
        <v>2</v>
      </c>
      <c r="C11" s="196" t="s">
        <v>3</v>
      </c>
      <c r="D11" s="196" t="s">
        <v>4</v>
      </c>
      <c r="E11" s="196" t="s">
        <v>19</v>
      </c>
      <c r="F11" s="196" t="s">
        <v>18</v>
      </c>
      <c r="G11" s="196" t="s">
        <v>17</v>
      </c>
      <c r="H11" s="196" t="s">
        <v>16</v>
      </c>
      <c r="I11" s="196" t="s">
        <v>5</v>
      </c>
      <c r="J11" s="196" t="s">
        <v>6</v>
      </c>
      <c r="K11" s="196" t="s">
        <v>15</v>
      </c>
      <c r="L11" s="196" t="s">
        <v>20</v>
      </c>
      <c r="M11" s="196" t="s">
        <v>131</v>
      </c>
      <c r="N11" s="196" t="s">
        <v>0</v>
      </c>
      <c r="O11" s="196" t="s">
        <v>14</v>
      </c>
      <c r="P11" s="196" t="s">
        <v>132</v>
      </c>
      <c r="Q11" s="196" t="s">
        <v>7</v>
      </c>
      <c r="R11" s="196" t="s">
        <v>8</v>
      </c>
      <c r="S11" s="196" t="s">
        <v>9</v>
      </c>
      <c r="T11" s="196" t="s">
        <v>10</v>
      </c>
      <c r="U11" s="196" t="s">
        <v>11</v>
      </c>
      <c r="V11" s="196" t="s">
        <v>13</v>
      </c>
      <c r="W11" s="196" t="s">
        <v>133</v>
      </c>
    </row>
    <row r="12" spans="1:23" s="36" customFormat="1" ht="13.5" hidden="1">
      <c r="A12" s="1">
        <v>1</v>
      </c>
      <c r="B12" s="1" t="s">
        <v>68</v>
      </c>
      <c r="C12" s="160"/>
      <c r="D12" s="160"/>
      <c r="E12" s="204">
        <v>2083.3000000000002</v>
      </c>
      <c r="F12" s="204">
        <f t="shared" ref="F12:F17" si="0">D12*E12</f>
        <v>0</v>
      </c>
      <c r="G12" s="204">
        <f t="shared" ref="G12:G17" si="1">F12*12</f>
        <v>0</v>
      </c>
      <c r="H12" s="1">
        <v>2250</v>
      </c>
      <c r="I12" s="38">
        <f t="shared" ref="I12:I19" si="2">H12*C12</f>
        <v>0</v>
      </c>
      <c r="J12" s="1">
        <f t="shared" ref="J12:J19" si="3">I12-D12*360</f>
        <v>0</v>
      </c>
      <c r="K12" s="149">
        <f>+J12*5</f>
        <v>0</v>
      </c>
      <c r="L12" s="1">
        <f>+K12</f>
        <v>0</v>
      </c>
      <c r="M12" s="1">
        <f t="shared" ref="M12:M19" si="4">L12*12</f>
        <v>0</v>
      </c>
      <c r="N12" s="1">
        <v>8</v>
      </c>
      <c r="O12" s="1">
        <v>0</v>
      </c>
      <c r="P12" s="1">
        <f t="shared" ref="P12:P19" si="5">(N12+O12)*1000*C12</f>
        <v>0</v>
      </c>
      <c r="Q12" s="1">
        <f t="shared" ref="Q12:Q19" si="6">P12*20%</f>
        <v>0</v>
      </c>
      <c r="R12" s="1">
        <f t="shared" ref="R12:R19" si="7">(P12+Q12)*12</f>
        <v>0</v>
      </c>
      <c r="S12" s="39">
        <f t="shared" ref="S12:S19" si="8">G12+M12+R12</f>
        <v>0</v>
      </c>
      <c r="T12" s="57"/>
      <c r="U12" s="57"/>
      <c r="V12" s="57"/>
      <c r="W12" s="58">
        <f>+(S12+T12+U12+V12)</f>
        <v>0</v>
      </c>
    </row>
    <row r="13" spans="1:23" s="36" customFormat="1" ht="13.5">
      <c r="A13" s="1">
        <v>2</v>
      </c>
      <c r="B13" s="1" t="s">
        <v>69</v>
      </c>
      <c r="C13" s="160">
        <v>1</v>
      </c>
      <c r="D13" s="160">
        <v>1</v>
      </c>
      <c r="E13" s="204">
        <v>2083.3000000000002</v>
      </c>
      <c r="F13" s="204">
        <f t="shared" si="0"/>
        <v>2083.3000000000002</v>
      </c>
      <c r="G13" s="204">
        <f t="shared" si="1"/>
        <v>24999.600000000002</v>
      </c>
      <c r="H13" s="1">
        <v>1500</v>
      </c>
      <c r="I13" s="38">
        <f t="shared" si="2"/>
        <v>1500</v>
      </c>
      <c r="J13" s="1">
        <f t="shared" si="3"/>
        <v>1140</v>
      </c>
      <c r="K13" s="149">
        <f t="shared" ref="K13:K19" si="9">+J13*5</f>
        <v>5700</v>
      </c>
      <c r="L13" s="1">
        <f t="shared" ref="L13:L19" si="10">+K13</f>
        <v>5700</v>
      </c>
      <c r="M13" s="1">
        <f t="shared" si="4"/>
        <v>68400</v>
      </c>
      <c r="N13" s="1">
        <v>6</v>
      </c>
      <c r="O13" s="1">
        <v>0</v>
      </c>
      <c r="P13" s="1">
        <f t="shared" si="5"/>
        <v>6000</v>
      </c>
      <c r="Q13" s="1">
        <f t="shared" si="6"/>
        <v>1200</v>
      </c>
      <c r="R13" s="1">
        <f t="shared" si="7"/>
        <v>86400</v>
      </c>
      <c r="S13" s="39">
        <f t="shared" si="8"/>
        <v>179799.6</v>
      </c>
      <c r="T13" s="57"/>
      <c r="U13" s="57"/>
      <c r="V13" s="57"/>
      <c r="W13" s="58">
        <f t="shared" ref="W13:W19" si="11">+(S13+T13+U13+V13)</f>
        <v>179799.6</v>
      </c>
    </row>
    <row r="14" spans="1:23" s="36" customFormat="1" ht="13.5" hidden="1">
      <c r="A14" s="1">
        <v>3</v>
      </c>
      <c r="B14" s="1" t="s">
        <v>70</v>
      </c>
      <c r="C14" s="160"/>
      <c r="D14" s="160"/>
      <c r="E14" s="204">
        <v>2083.3000000000002</v>
      </c>
      <c r="F14" s="204">
        <f t="shared" si="0"/>
        <v>0</v>
      </c>
      <c r="G14" s="204">
        <f t="shared" si="1"/>
        <v>0</v>
      </c>
      <c r="H14" s="1">
        <v>1750</v>
      </c>
      <c r="I14" s="38">
        <f t="shared" si="2"/>
        <v>0</v>
      </c>
      <c r="J14" s="1">
        <f t="shared" si="3"/>
        <v>0</v>
      </c>
      <c r="K14" s="149">
        <f t="shared" si="9"/>
        <v>0</v>
      </c>
      <c r="L14" s="1">
        <f t="shared" si="10"/>
        <v>0</v>
      </c>
      <c r="M14" s="1">
        <f t="shared" si="4"/>
        <v>0</v>
      </c>
      <c r="N14" s="1">
        <v>4</v>
      </c>
      <c r="O14" s="1">
        <v>0</v>
      </c>
      <c r="P14" s="1">
        <f t="shared" si="5"/>
        <v>0</v>
      </c>
      <c r="Q14" s="1">
        <f t="shared" si="6"/>
        <v>0</v>
      </c>
      <c r="R14" s="1">
        <f t="shared" si="7"/>
        <v>0</v>
      </c>
      <c r="S14" s="39">
        <f t="shared" si="8"/>
        <v>0</v>
      </c>
      <c r="T14" s="57"/>
      <c r="U14" s="57"/>
      <c r="V14" s="57"/>
      <c r="W14" s="58">
        <f t="shared" si="11"/>
        <v>0</v>
      </c>
    </row>
    <row r="15" spans="1:23" s="36" customFormat="1" ht="13.5" hidden="1">
      <c r="A15" s="1">
        <v>4</v>
      </c>
      <c r="B15" s="1" t="s">
        <v>71</v>
      </c>
      <c r="C15" s="160"/>
      <c r="D15" s="160"/>
      <c r="E15" s="204">
        <v>2083.3000000000002</v>
      </c>
      <c r="F15" s="204">
        <f t="shared" si="0"/>
        <v>0</v>
      </c>
      <c r="G15" s="204">
        <f t="shared" si="1"/>
        <v>0</v>
      </c>
      <c r="H15" s="1">
        <v>1750</v>
      </c>
      <c r="I15" s="38">
        <f t="shared" si="2"/>
        <v>0</v>
      </c>
      <c r="J15" s="1">
        <f t="shared" si="3"/>
        <v>0</v>
      </c>
      <c r="K15" s="149">
        <f t="shared" si="9"/>
        <v>0</v>
      </c>
      <c r="L15" s="1">
        <f t="shared" si="10"/>
        <v>0</v>
      </c>
      <c r="M15" s="1">
        <f t="shared" si="4"/>
        <v>0</v>
      </c>
      <c r="N15" s="1">
        <v>5</v>
      </c>
      <c r="O15" s="1">
        <v>0</v>
      </c>
      <c r="P15" s="1">
        <f t="shared" si="5"/>
        <v>0</v>
      </c>
      <c r="Q15" s="1">
        <f t="shared" si="6"/>
        <v>0</v>
      </c>
      <c r="R15" s="1">
        <f t="shared" si="7"/>
        <v>0</v>
      </c>
      <c r="S15" s="39">
        <f t="shared" si="8"/>
        <v>0</v>
      </c>
      <c r="T15" s="57"/>
      <c r="U15" s="57"/>
      <c r="V15" s="57"/>
      <c r="W15" s="58">
        <f t="shared" si="11"/>
        <v>0</v>
      </c>
    </row>
    <row r="16" spans="1:23" s="36" customFormat="1" ht="13.5" hidden="1">
      <c r="A16" s="1">
        <v>5</v>
      </c>
      <c r="B16" s="1" t="s">
        <v>72</v>
      </c>
      <c r="C16" s="160"/>
      <c r="D16" s="160"/>
      <c r="E16" s="204">
        <v>2083.3000000000002</v>
      </c>
      <c r="F16" s="204">
        <f t="shared" si="0"/>
        <v>0</v>
      </c>
      <c r="G16" s="204">
        <f t="shared" si="1"/>
        <v>0</v>
      </c>
      <c r="H16" s="1">
        <v>1250</v>
      </c>
      <c r="I16" s="38">
        <f t="shared" si="2"/>
        <v>0</v>
      </c>
      <c r="J16" s="1">
        <f t="shared" si="3"/>
        <v>0</v>
      </c>
      <c r="K16" s="149">
        <f t="shared" si="9"/>
        <v>0</v>
      </c>
      <c r="L16" s="1">
        <f t="shared" si="10"/>
        <v>0</v>
      </c>
      <c r="M16" s="1">
        <f t="shared" si="4"/>
        <v>0</v>
      </c>
      <c r="N16" s="1">
        <v>2</v>
      </c>
      <c r="O16" s="1">
        <v>0</v>
      </c>
      <c r="P16" s="1">
        <f t="shared" si="5"/>
        <v>0</v>
      </c>
      <c r="Q16" s="1">
        <f t="shared" si="6"/>
        <v>0</v>
      </c>
      <c r="R16" s="1">
        <f t="shared" si="7"/>
        <v>0</v>
      </c>
      <c r="S16" s="39">
        <f t="shared" si="8"/>
        <v>0</v>
      </c>
      <c r="T16" s="57"/>
      <c r="U16" s="57"/>
      <c r="V16" s="57"/>
      <c r="W16" s="58">
        <f t="shared" si="11"/>
        <v>0</v>
      </c>
    </row>
    <row r="17" spans="1:23" s="36" customFormat="1" ht="27" hidden="1">
      <c r="A17" s="1">
        <v>6</v>
      </c>
      <c r="B17" s="40" t="s">
        <v>73</v>
      </c>
      <c r="C17" s="160"/>
      <c r="D17" s="163"/>
      <c r="E17" s="204">
        <v>2083.3000000000002</v>
      </c>
      <c r="F17" s="204">
        <f t="shared" si="0"/>
        <v>0</v>
      </c>
      <c r="G17" s="204">
        <f t="shared" si="1"/>
        <v>0</v>
      </c>
      <c r="H17" s="1">
        <v>1750</v>
      </c>
      <c r="I17" s="38">
        <f t="shared" si="2"/>
        <v>0</v>
      </c>
      <c r="J17" s="1">
        <f t="shared" si="3"/>
        <v>0</v>
      </c>
      <c r="K17" s="149">
        <f t="shared" si="9"/>
        <v>0</v>
      </c>
      <c r="L17" s="1">
        <f t="shared" si="10"/>
        <v>0</v>
      </c>
      <c r="M17" s="1">
        <f t="shared" si="4"/>
        <v>0</v>
      </c>
      <c r="N17" s="1">
        <v>3</v>
      </c>
      <c r="O17" s="1">
        <v>0</v>
      </c>
      <c r="P17" s="1">
        <f t="shared" si="5"/>
        <v>0</v>
      </c>
      <c r="Q17" s="1">
        <f t="shared" si="6"/>
        <v>0</v>
      </c>
      <c r="R17" s="1">
        <f t="shared" si="7"/>
        <v>0</v>
      </c>
      <c r="S17" s="39">
        <f t="shared" si="8"/>
        <v>0</v>
      </c>
      <c r="T17" s="57"/>
      <c r="U17" s="57"/>
      <c r="V17" s="57"/>
      <c r="W17" s="58">
        <f t="shared" si="11"/>
        <v>0</v>
      </c>
    </row>
    <row r="18" spans="1:23" s="36" customFormat="1" ht="13.5">
      <c r="A18" s="1">
        <v>8</v>
      </c>
      <c r="B18" s="1" t="s">
        <v>74</v>
      </c>
      <c r="C18" s="160">
        <v>3</v>
      </c>
      <c r="D18" s="163">
        <v>1</v>
      </c>
      <c r="E18" s="204">
        <v>2083.3000000000002</v>
      </c>
      <c r="F18" s="204">
        <f>D18*E18</f>
        <v>2083.3000000000002</v>
      </c>
      <c r="G18" s="204">
        <f>F18*12</f>
        <v>24999.600000000002</v>
      </c>
      <c r="H18" s="1">
        <v>360</v>
      </c>
      <c r="I18" s="38">
        <f>H18*D18</f>
        <v>360</v>
      </c>
      <c r="J18" s="1">
        <f>I18-D18*360</f>
        <v>0</v>
      </c>
      <c r="K18" s="149">
        <f t="shared" si="9"/>
        <v>0</v>
      </c>
      <c r="L18" s="1">
        <f t="shared" si="10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6"/>
        <v>0</v>
      </c>
      <c r="R18" s="1">
        <f t="shared" si="7"/>
        <v>0</v>
      </c>
      <c r="S18" s="39">
        <f t="shared" si="8"/>
        <v>24999.600000000002</v>
      </c>
      <c r="T18" s="108"/>
      <c r="U18" s="108"/>
      <c r="V18" s="108"/>
      <c r="W18" s="58">
        <f t="shared" si="11"/>
        <v>24999.600000000002</v>
      </c>
    </row>
    <row r="19" spans="1:23" s="36" customFormat="1" ht="14.25">
      <c r="A19" s="1">
        <v>7</v>
      </c>
      <c r="B19" s="40" t="s">
        <v>75</v>
      </c>
      <c r="C19" s="163">
        <v>2</v>
      </c>
      <c r="D19" s="160"/>
      <c r="E19" s="204">
        <v>2083.3000000000002</v>
      </c>
      <c r="F19" s="204">
        <f>D19*E19</f>
        <v>0</v>
      </c>
      <c r="G19" s="204">
        <f>F19*12</f>
        <v>0</v>
      </c>
      <c r="H19" s="1">
        <v>100</v>
      </c>
      <c r="I19" s="38">
        <f t="shared" si="2"/>
        <v>200</v>
      </c>
      <c r="J19" s="1">
        <f t="shared" si="3"/>
        <v>200</v>
      </c>
      <c r="K19" s="149">
        <f t="shared" si="9"/>
        <v>1000</v>
      </c>
      <c r="L19" s="1">
        <f t="shared" si="10"/>
        <v>1000</v>
      </c>
      <c r="M19" s="1">
        <f t="shared" si="4"/>
        <v>12000</v>
      </c>
      <c r="N19" s="1">
        <v>0.5</v>
      </c>
      <c r="O19" s="1">
        <v>0</v>
      </c>
      <c r="P19" s="1">
        <f t="shared" si="5"/>
        <v>1000</v>
      </c>
      <c r="Q19" s="1">
        <f t="shared" si="6"/>
        <v>200</v>
      </c>
      <c r="R19" s="1">
        <f t="shared" si="7"/>
        <v>14400</v>
      </c>
      <c r="S19" s="39">
        <f t="shared" si="8"/>
        <v>26400</v>
      </c>
      <c r="T19" s="59"/>
      <c r="U19" s="59"/>
      <c r="V19" s="59"/>
      <c r="W19" s="58">
        <f t="shared" si="11"/>
        <v>26400</v>
      </c>
    </row>
    <row r="20" spans="1:23" s="36" customFormat="1" ht="16.5">
      <c r="A20" s="41"/>
      <c r="B20" s="42" t="s">
        <v>24</v>
      </c>
      <c r="C20" s="43">
        <f>SUM(C12:C19)</f>
        <v>6</v>
      </c>
      <c r="D20" s="43">
        <f>SUM(D12:D19)</f>
        <v>2</v>
      </c>
      <c r="E20" s="41"/>
      <c r="F20" s="43">
        <f>SUM(F12:F19)</f>
        <v>4166.6000000000004</v>
      </c>
      <c r="G20" s="43">
        <f>SUM(G12:G19)</f>
        <v>49999.200000000004</v>
      </c>
      <c r="H20" s="41"/>
      <c r="I20" s="41">
        <f>SUM(I12:I19)</f>
        <v>2060</v>
      </c>
      <c r="J20" s="41"/>
      <c r="K20" s="150"/>
      <c r="L20" s="43">
        <f>SUM(L12:L19)</f>
        <v>6700</v>
      </c>
      <c r="M20" s="43">
        <f>SUM(M12:M19)</f>
        <v>80400</v>
      </c>
      <c r="N20" s="41"/>
      <c r="O20" s="41"/>
      <c r="P20" s="41"/>
      <c r="Q20" s="41"/>
      <c r="R20" s="41">
        <f>SUM(R12:R19)</f>
        <v>100800</v>
      </c>
      <c r="S20" s="44">
        <f>(R20+M20+G20)/1000</f>
        <v>231.19920000000002</v>
      </c>
      <c r="T20" s="41">
        <f>SUM(T11:T17)</f>
        <v>0</v>
      </c>
      <c r="U20" s="41">
        <f>SUM(U11:U17)</f>
        <v>0</v>
      </c>
      <c r="V20" s="41">
        <f>SUM(V11:V17)</f>
        <v>0</v>
      </c>
      <c r="W20" s="41">
        <f>SUM(W11:W19)/1000</f>
        <v>231.19920000000002</v>
      </c>
    </row>
    <row r="21" spans="1:23" s="77" customFormat="1" ht="13.5">
      <c r="A21" s="151"/>
      <c r="B21" s="152"/>
      <c r="C21" s="153"/>
      <c r="D21" s="153"/>
      <c r="E21" s="153"/>
      <c r="F21" s="153"/>
      <c r="G21" s="151">
        <f>G20/1000</f>
        <v>49.999200000000002</v>
      </c>
      <c r="H21" s="153"/>
      <c r="I21" s="151"/>
      <c r="R21" s="154">
        <f>(R20+M20)/1000</f>
        <v>181.2</v>
      </c>
    </row>
    <row r="23" spans="1:23">
      <c r="B23" s="7" t="s">
        <v>138</v>
      </c>
      <c r="C23" s="7"/>
      <c r="D23" s="7"/>
      <c r="E23" s="7"/>
      <c r="F23" s="7"/>
      <c r="G23" s="7"/>
      <c r="H23" s="7"/>
    </row>
    <row r="24" spans="1:23">
      <c r="B24" s="401" t="s">
        <v>139</v>
      </c>
      <c r="C24" s="402"/>
      <c r="D24" s="78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>
      <c r="B25" s="79"/>
      <c r="C25" s="80"/>
      <c r="D25" s="1"/>
      <c r="E25" s="1"/>
      <c r="F25" s="1"/>
      <c r="G25" s="1"/>
      <c r="H25" s="41">
        <f>SUM(D25:G25)</f>
        <v>0</v>
      </c>
    </row>
    <row r="26" spans="1:23">
      <c r="B26" s="200"/>
      <c r="C26" s="78"/>
      <c r="D26" s="78">
        <v>1</v>
      </c>
      <c r="E26" s="1">
        <v>3</v>
      </c>
      <c r="F26" s="1"/>
      <c r="G26" s="1">
        <v>2</v>
      </c>
      <c r="H26" s="41">
        <f>SUM(D26:G26)</f>
        <v>6</v>
      </c>
    </row>
    <row r="27" spans="1:23">
      <c r="B27" s="81" t="s">
        <v>24</v>
      </c>
      <c r="C27" s="78"/>
      <c r="D27" s="82">
        <f>+D25+D26</f>
        <v>1</v>
      </c>
      <c r="E27" s="82">
        <f>+E25+E26</f>
        <v>3</v>
      </c>
      <c r="F27" s="82">
        <f>+F25+F26</f>
        <v>0</v>
      </c>
      <c r="G27" s="82">
        <f>+G25+G26</f>
        <v>2</v>
      </c>
      <c r="H27" s="82">
        <f>+H25+H26</f>
        <v>6</v>
      </c>
    </row>
    <row r="33" ht="69" customHeight="1"/>
  </sheetData>
  <mergeCells count="17">
    <mergeCell ref="C3:H3"/>
    <mergeCell ref="B24:C24"/>
    <mergeCell ref="N9:R9"/>
    <mergeCell ref="S9:S10"/>
    <mergeCell ref="Q2:S2"/>
    <mergeCell ref="B1:F1"/>
    <mergeCell ref="A6:W6"/>
    <mergeCell ref="A5:W5"/>
    <mergeCell ref="T9:T10"/>
    <mergeCell ref="U9:U10"/>
    <mergeCell ref="V9:V10"/>
    <mergeCell ref="W9:W10"/>
    <mergeCell ref="A9:A10"/>
    <mergeCell ref="B9:B10"/>
    <mergeCell ref="C9:C10"/>
    <mergeCell ref="D9:G9"/>
    <mergeCell ref="H9:M9"/>
  </mergeCells>
  <pageMargins left="0.4" right="0.32" top="0.98425196850393704" bottom="0.98425196850393704" header="0.511811023622047" footer="0.511811023622047"/>
  <pageSetup scale="63" orientation="landscape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zoomScaleNormal="100" workbookViewId="0">
      <selection activeCell="A14" sqref="A14:XFD17"/>
    </sheetView>
  </sheetViews>
  <sheetFormatPr defaultColWidth="8.42578125" defaultRowHeight="13.5"/>
  <cols>
    <col min="1" max="1" width="3.5703125" style="77" customWidth="1"/>
    <col min="2" max="2" width="20.85546875" style="77" customWidth="1"/>
    <col min="3" max="4" width="7.7109375" style="77" customWidth="1"/>
    <col min="5" max="5" width="8.140625" style="77" customWidth="1"/>
    <col min="6" max="6" width="8.85546875" style="77" customWidth="1"/>
    <col min="7" max="7" width="11" style="77" customWidth="1"/>
    <col min="8" max="8" width="8.42578125" style="77" customWidth="1"/>
    <col min="9" max="9" width="7.5703125" style="77" customWidth="1"/>
    <col min="10" max="10" width="8.42578125" style="77" customWidth="1"/>
    <col min="11" max="11" width="11" style="77" customWidth="1"/>
    <col min="12" max="12" width="8.7109375" style="77" customWidth="1"/>
    <col min="13" max="13" width="10" style="77" customWidth="1"/>
    <col min="14" max="15" width="5.85546875" style="77" customWidth="1"/>
    <col min="16" max="16" width="10.5703125" style="77" customWidth="1"/>
    <col min="17" max="17" width="7.7109375" style="77" customWidth="1"/>
    <col min="18" max="18" width="14.140625" style="77" customWidth="1"/>
    <col min="19" max="19" width="12" style="77" customWidth="1"/>
    <col min="20" max="242" width="9.140625" style="77" customWidth="1"/>
    <col min="243" max="243" width="3.5703125" style="77" customWidth="1"/>
    <col min="244" max="244" width="20.85546875" style="77" customWidth="1"/>
    <col min="245" max="246" width="7.7109375" style="77" customWidth="1"/>
    <col min="247" max="247" width="8.140625" style="77" customWidth="1"/>
    <col min="248" max="248" width="8.85546875" style="77" customWidth="1"/>
    <col min="249" max="249" width="11" style="77" customWidth="1"/>
    <col min="250" max="16384" width="8.42578125" style="77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Q1" s="5"/>
      <c r="R1" s="195" t="s">
        <v>48</v>
      </c>
      <c r="S1" s="27"/>
    </row>
    <row r="2" spans="1:23" s="7" customFormat="1" ht="15" customHeight="1">
      <c r="A2" s="4"/>
      <c r="B2" s="197"/>
      <c r="C2" s="199"/>
      <c r="D2" s="199"/>
      <c r="E2" s="199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41.25" customHeight="1" thickBot="1">
      <c r="B3" s="9" t="s">
        <v>67</v>
      </c>
      <c r="C3" s="404" t="s">
        <v>202</v>
      </c>
      <c r="D3" s="404"/>
      <c r="E3" s="404"/>
      <c r="F3" s="404"/>
      <c r="G3" s="404"/>
      <c r="H3" s="404"/>
      <c r="I3" s="5"/>
      <c r="J3" s="5"/>
      <c r="K3" s="5"/>
      <c r="L3" s="5"/>
    </row>
    <row r="4" spans="1:23" s="7" customForma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12.7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</row>
    <row r="8" spans="1:23" s="7" customFormat="1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367" t="s">
        <v>121</v>
      </c>
      <c r="U9" s="367" t="s">
        <v>122</v>
      </c>
      <c r="V9" s="367" t="s">
        <v>123</v>
      </c>
      <c r="W9" s="367" t="s">
        <v>124</v>
      </c>
    </row>
    <row r="10" spans="1:23" s="37" customFormat="1" ht="63.75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68"/>
      <c r="T10" s="368"/>
      <c r="U10" s="368"/>
      <c r="V10" s="368"/>
      <c r="W10" s="368"/>
    </row>
    <row r="11" spans="1:23" s="36" customFormat="1">
      <c r="A11" s="196" t="s">
        <v>119</v>
      </c>
      <c r="B11" s="196" t="s">
        <v>2</v>
      </c>
      <c r="C11" s="196" t="s">
        <v>3</v>
      </c>
      <c r="D11" s="196" t="s">
        <v>4</v>
      </c>
      <c r="E11" s="196" t="s">
        <v>19</v>
      </c>
      <c r="F11" s="196" t="s">
        <v>18</v>
      </c>
      <c r="G11" s="196" t="s">
        <v>17</v>
      </c>
      <c r="H11" s="196" t="s">
        <v>16</v>
      </c>
      <c r="I11" s="196" t="s">
        <v>5</v>
      </c>
      <c r="J11" s="196" t="s">
        <v>6</v>
      </c>
      <c r="K11" s="196" t="s">
        <v>15</v>
      </c>
      <c r="L11" s="196" t="s">
        <v>20</v>
      </c>
      <c r="M11" s="196" t="s">
        <v>131</v>
      </c>
      <c r="N11" s="196" t="s">
        <v>0</v>
      </c>
      <c r="O11" s="196" t="s">
        <v>14</v>
      </c>
      <c r="P11" s="196" t="s">
        <v>132</v>
      </c>
      <c r="Q11" s="196" t="s">
        <v>7</v>
      </c>
      <c r="R11" s="196" t="s">
        <v>8</v>
      </c>
      <c r="S11" s="196" t="s">
        <v>9</v>
      </c>
      <c r="T11" s="196" t="s">
        <v>10</v>
      </c>
      <c r="U11" s="196" t="s">
        <v>11</v>
      </c>
      <c r="V11" s="196" t="s">
        <v>13</v>
      </c>
      <c r="W11" s="196" t="s">
        <v>133</v>
      </c>
    </row>
    <row r="12" spans="1:23" s="36" customFormat="1" hidden="1">
      <c r="A12" s="1">
        <v>1</v>
      </c>
      <c r="B12" s="1" t="s">
        <v>68</v>
      </c>
      <c r="C12" s="160"/>
      <c r="D12" s="160"/>
      <c r="E12" s="204">
        <v>2083.3000000000002</v>
      </c>
      <c r="F12" s="204">
        <f t="shared" ref="F12:F19" si="0">D12*E12</f>
        <v>0</v>
      </c>
      <c r="G12" s="204">
        <f t="shared" ref="G12:G19" si="1">F12*12</f>
        <v>0</v>
      </c>
      <c r="H12" s="1">
        <v>2250</v>
      </c>
      <c r="I12" s="38">
        <f t="shared" ref="I12:I18" si="2">H12*C12</f>
        <v>0</v>
      </c>
      <c r="J12" s="1">
        <f t="shared" ref="J12:J19" si="3">I12-D12*360</f>
        <v>0</v>
      </c>
      <c r="K12" s="149">
        <f>+J12*5</f>
        <v>0</v>
      </c>
      <c r="L12" s="1">
        <f>+K12</f>
        <v>0</v>
      </c>
      <c r="M12" s="1">
        <f t="shared" ref="M12:M19" si="4">L12*12</f>
        <v>0</v>
      </c>
      <c r="N12" s="1">
        <v>8</v>
      </c>
      <c r="O12" s="1">
        <v>0</v>
      </c>
      <c r="P12" s="1">
        <f t="shared" ref="P12:P19" si="5">(N12+O12)*1000*C12</f>
        <v>0</v>
      </c>
      <c r="Q12" s="1">
        <f>P12*20%</f>
        <v>0</v>
      </c>
      <c r="R12" s="1">
        <f t="shared" ref="R12:R19" si="6">(P12+Q12)*12</f>
        <v>0</v>
      </c>
      <c r="S12" s="39">
        <f t="shared" ref="S12:S19" si="7">G12+M12+R12</f>
        <v>0</v>
      </c>
      <c r="T12" s="57"/>
      <c r="U12" s="57"/>
      <c r="V12" s="57"/>
      <c r="W12" s="58">
        <f>+(S12+T12+U12+V12)</f>
        <v>0</v>
      </c>
    </row>
    <row r="13" spans="1:23" s="36" customFormat="1">
      <c r="A13" s="1">
        <v>2</v>
      </c>
      <c r="B13" s="1" t="s">
        <v>69</v>
      </c>
      <c r="C13" s="160">
        <v>1</v>
      </c>
      <c r="D13" s="160">
        <v>1</v>
      </c>
      <c r="E13" s="204">
        <v>2083.3000000000002</v>
      </c>
      <c r="F13" s="204">
        <f t="shared" si="0"/>
        <v>2083.3000000000002</v>
      </c>
      <c r="G13" s="204">
        <f t="shared" si="1"/>
        <v>24999.600000000002</v>
      </c>
      <c r="H13" s="1">
        <v>1500</v>
      </c>
      <c r="I13" s="38">
        <f t="shared" si="2"/>
        <v>1500</v>
      </c>
      <c r="J13" s="1">
        <f t="shared" si="3"/>
        <v>1140</v>
      </c>
      <c r="K13" s="149">
        <f t="shared" ref="K13:K19" si="8">+J13*5</f>
        <v>5700</v>
      </c>
      <c r="L13" s="1">
        <f t="shared" ref="L13:L19" si="9">+K13</f>
        <v>5700</v>
      </c>
      <c r="M13" s="1">
        <f t="shared" si="4"/>
        <v>68400</v>
      </c>
      <c r="N13" s="1">
        <v>6</v>
      </c>
      <c r="O13" s="1">
        <v>0</v>
      </c>
      <c r="P13" s="1">
        <f t="shared" si="5"/>
        <v>6000</v>
      </c>
      <c r="Q13" s="1">
        <f t="shared" ref="Q13:Q19" si="10">P13*20%</f>
        <v>1200</v>
      </c>
      <c r="R13" s="1">
        <f t="shared" si="6"/>
        <v>86400</v>
      </c>
      <c r="S13" s="39">
        <f t="shared" si="7"/>
        <v>179799.6</v>
      </c>
      <c r="T13" s="57"/>
      <c r="U13" s="57"/>
      <c r="V13" s="57"/>
      <c r="W13" s="58">
        <f t="shared" ref="W13:W19" si="11">+(S13+T13+U13+V13)</f>
        <v>179799.6</v>
      </c>
    </row>
    <row r="14" spans="1:23" s="36" customFormat="1" hidden="1">
      <c r="A14" s="1">
        <v>3</v>
      </c>
      <c r="B14" s="1" t="s">
        <v>70</v>
      </c>
      <c r="C14" s="160"/>
      <c r="D14" s="160"/>
      <c r="E14" s="204">
        <v>2083.3000000000002</v>
      </c>
      <c r="F14" s="204">
        <f t="shared" si="0"/>
        <v>0</v>
      </c>
      <c r="G14" s="204">
        <f t="shared" si="1"/>
        <v>0</v>
      </c>
      <c r="H14" s="1">
        <v>1750</v>
      </c>
      <c r="I14" s="38">
        <f t="shared" si="2"/>
        <v>0</v>
      </c>
      <c r="J14" s="1">
        <f t="shared" si="3"/>
        <v>0</v>
      </c>
      <c r="K14" s="149">
        <f t="shared" si="8"/>
        <v>0</v>
      </c>
      <c r="L14" s="1">
        <f t="shared" si="9"/>
        <v>0</v>
      </c>
      <c r="M14" s="1">
        <f t="shared" si="4"/>
        <v>0</v>
      </c>
      <c r="N14" s="1">
        <v>4</v>
      </c>
      <c r="O14" s="1">
        <v>0</v>
      </c>
      <c r="P14" s="1">
        <f t="shared" si="5"/>
        <v>0</v>
      </c>
      <c r="Q14" s="1">
        <f t="shared" si="10"/>
        <v>0</v>
      </c>
      <c r="R14" s="1">
        <f t="shared" si="6"/>
        <v>0</v>
      </c>
      <c r="S14" s="39">
        <f t="shared" si="7"/>
        <v>0</v>
      </c>
      <c r="T14" s="57"/>
      <c r="U14" s="57"/>
      <c r="V14" s="57"/>
      <c r="W14" s="58">
        <f t="shared" si="11"/>
        <v>0</v>
      </c>
    </row>
    <row r="15" spans="1:23" s="36" customFormat="1" hidden="1">
      <c r="A15" s="1">
        <v>4</v>
      </c>
      <c r="B15" s="1" t="s">
        <v>71</v>
      </c>
      <c r="C15" s="160"/>
      <c r="D15" s="160"/>
      <c r="E15" s="204">
        <v>2083.3000000000002</v>
      </c>
      <c r="F15" s="204">
        <f t="shared" si="0"/>
        <v>0</v>
      </c>
      <c r="G15" s="204">
        <f t="shared" si="1"/>
        <v>0</v>
      </c>
      <c r="H15" s="1">
        <v>1750</v>
      </c>
      <c r="I15" s="38">
        <f t="shared" si="2"/>
        <v>0</v>
      </c>
      <c r="J15" s="1">
        <f t="shared" si="3"/>
        <v>0</v>
      </c>
      <c r="K15" s="149">
        <f t="shared" si="8"/>
        <v>0</v>
      </c>
      <c r="L15" s="1">
        <f t="shared" si="9"/>
        <v>0</v>
      </c>
      <c r="M15" s="1">
        <f t="shared" si="4"/>
        <v>0</v>
      </c>
      <c r="N15" s="1">
        <v>5</v>
      </c>
      <c r="O15" s="1">
        <v>0</v>
      </c>
      <c r="P15" s="1">
        <f t="shared" si="5"/>
        <v>0</v>
      </c>
      <c r="Q15" s="1">
        <f t="shared" si="10"/>
        <v>0</v>
      </c>
      <c r="R15" s="1">
        <f t="shared" si="6"/>
        <v>0</v>
      </c>
      <c r="S15" s="39">
        <f t="shared" si="7"/>
        <v>0</v>
      </c>
      <c r="T15" s="57"/>
      <c r="U15" s="57"/>
      <c r="V15" s="57"/>
      <c r="W15" s="58">
        <f t="shared" si="11"/>
        <v>0</v>
      </c>
    </row>
    <row r="16" spans="1:23" s="36" customFormat="1" hidden="1">
      <c r="A16" s="1">
        <v>5</v>
      </c>
      <c r="B16" s="1" t="s">
        <v>72</v>
      </c>
      <c r="C16" s="160"/>
      <c r="D16" s="160"/>
      <c r="E16" s="204">
        <v>2083.3000000000002</v>
      </c>
      <c r="F16" s="204">
        <f t="shared" si="0"/>
        <v>0</v>
      </c>
      <c r="G16" s="204">
        <f t="shared" si="1"/>
        <v>0</v>
      </c>
      <c r="H16" s="1">
        <v>1250</v>
      </c>
      <c r="I16" s="38">
        <f t="shared" si="2"/>
        <v>0</v>
      </c>
      <c r="J16" s="1">
        <f t="shared" si="3"/>
        <v>0</v>
      </c>
      <c r="K16" s="149">
        <f t="shared" si="8"/>
        <v>0</v>
      </c>
      <c r="L16" s="1">
        <f t="shared" si="9"/>
        <v>0</v>
      </c>
      <c r="M16" s="1">
        <f t="shared" si="4"/>
        <v>0</v>
      </c>
      <c r="N16" s="1">
        <v>2</v>
      </c>
      <c r="O16" s="1">
        <v>0</v>
      </c>
      <c r="P16" s="1">
        <f t="shared" si="5"/>
        <v>0</v>
      </c>
      <c r="Q16" s="1">
        <f t="shared" si="10"/>
        <v>0</v>
      </c>
      <c r="R16" s="1">
        <f t="shared" si="6"/>
        <v>0</v>
      </c>
      <c r="S16" s="39">
        <f t="shared" si="7"/>
        <v>0</v>
      </c>
      <c r="T16" s="57"/>
      <c r="U16" s="57"/>
      <c r="V16" s="57"/>
      <c r="W16" s="58">
        <f t="shared" si="11"/>
        <v>0</v>
      </c>
    </row>
    <row r="17" spans="1:23" s="36" customFormat="1" ht="40.5" hidden="1">
      <c r="A17" s="1">
        <v>6</v>
      </c>
      <c r="B17" s="40" t="s">
        <v>73</v>
      </c>
      <c r="C17" s="160"/>
      <c r="D17" s="163"/>
      <c r="E17" s="204">
        <v>2083.3000000000002</v>
      </c>
      <c r="F17" s="204">
        <f t="shared" si="0"/>
        <v>0</v>
      </c>
      <c r="G17" s="204">
        <f t="shared" si="1"/>
        <v>0</v>
      </c>
      <c r="H17" s="1">
        <v>1750</v>
      </c>
      <c r="I17" s="38">
        <f t="shared" si="2"/>
        <v>0</v>
      </c>
      <c r="J17" s="1">
        <f t="shared" si="3"/>
        <v>0</v>
      </c>
      <c r="K17" s="149">
        <f t="shared" si="8"/>
        <v>0</v>
      </c>
      <c r="L17" s="1">
        <f t="shared" si="9"/>
        <v>0</v>
      </c>
      <c r="M17" s="1">
        <f t="shared" si="4"/>
        <v>0</v>
      </c>
      <c r="N17" s="1">
        <v>3</v>
      </c>
      <c r="O17" s="1">
        <v>0</v>
      </c>
      <c r="P17" s="1">
        <f t="shared" si="5"/>
        <v>0</v>
      </c>
      <c r="Q17" s="1">
        <f t="shared" si="10"/>
        <v>0</v>
      </c>
      <c r="R17" s="1">
        <f t="shared" si="6"/>
        <v>0</v>
      </c>
      <c r="S17" s="39">
        <f t="shared" si="7"/>
        <v>0</v>
      </c>
      <c r="T17" s="57"/>
      <c r="U17" s="57"/>
      <c r="V17" s="57"/>
      <c r="W17" s="58">
        <f t="shared" si="11"/>
        <v>0</v>
      </c>
    </row>
    <row r="18" spans="1:23" s="36" customFormat="1">
      <c r="A18" s="1">
        <v>7</v>
      </c>
      <c r="B18" s="40" t="s">
        <v>75</v>
      </c>
      <c r="C18" s="160">
        <v>3</v>
      </c>
      <c r="D18" s="163">
        <v>1</v>
      </c>
      <c r="E18" s="204">
        <v>2083.3000000000002</v>
      </c>
      <c r="F18" s="204">
        <f>D18*E18</f>
        <v>2083.3000000000002</v>
      </c>
      <c r="G18" s="204">
        <f>F18*12</f>
        <v>24999.600000000002</v>
      </c>
      <c r="H18" s="1">
        <v>100</v>
      </c>
      <c r="I18" s="38">
        <f t="shared" si="2"/>
        <v>300</v>
      </c>
      <c r="J18" s="1">
        <f t="shared" si="3"/>
        <v>-60</v>
      </c>
      <c r="K18" s="149">
        <f t="shared" si="8"/>
        <v>-300</v>
      </c>
      <c r="L18" s="1">
        <f t="shared" si="9"/>
        <v>-300</v>
      </c>
      <c r="M18" s="1">
        <f>L18*12</f>
        <v>-3600</v>
      </c>
      <c r="N18" s="1">
        <v>0.5</v>
      </c>
      <c r="O18" s="1">
        <v>0</v>
      </c>
      <c r="P18" s="1">
        <f t="shared" si="5"/>
        <v>1500</v>
      </c>
      <c r="Q18" s="1">
        <f>P18*20%</f>
        <v>300</v>
      </c>
      <c r="R18" s="1">
        <f>(P18+Q18)*12</f>
        <v>21600</v>
      </c>
      <c r="S18" s="39">
        <f t="shared" si="7"/>
        <v>42999.600000000006</v>
      </c>
      <c r="T18" s="108"/>
      <c r="U18" s="108"/>
      <c r="V18" s="108"/>
      <c r="W18" s="58">
        <f t="shared" si="11"/>
        <v>42999.600000000006</v>
      </c>
    </row>
    <row r="19" spans="1:23" s="36" customFormat="1" ht="14.25">
      <c r="A19" s="1">
        <v>8</v>
      </c>
      <c r="B19" s="1" t="s">
        <v>74</v>
      </c>
      <c r="C19" s="163">
        <v>2</v>
      </c>
      <c r="D19" s="160"/>
      <c r="E19" s="204">
        <v>2083.3000000000002</v>
      </c>
      <c r="F19" s="204">
        <f t="shared" si="0"/>
        <v>0</v>
      </c>
      <c r="G19" s="204">
        <f t="shared" si="1"/>
        <v>0</v>
      </c>
      <c r="H19" s="1">
        <v>360</v>
      </c>
      <c r="I19" s="38">
        <f>H19*D19</f>
        <v>0</v>
      </c>
      <c r="J19" s="1">
        <f t="shared" si="3"/>
        <v>0</v>
      </c>
      <c r="K19" s="14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9">
        <f t="shared" si="7"/>
        <v>0</v>
      </c>
      <c r="T19" s="59"/>
      <c r="U19" s="59"/>
      <c r="V19" s="59"/>
      <c r="W19" s="58">
        <f t="shared" si="11"/>
        <v>0</v>
      </c>
    </row>
    <row r="20" spans="1:23" s="36" customFormat="1" ht="16.5">
      <c r="A20" s="41"/>
      <c r="B20" s="42" t="s">
        <v>24</v>
      </c>
      <c r="C20" s="43">
        <f>SUM(C12:C19)</f>
        <v>6</v>
      </c>
      <c r="D20" s="43">
        <f>SUM(D12:D19)</f>
        <v>2</v>
      </c>
      <c r="E20" s="41"/>
      <c r="F20" s="43">
        <f>SUM(F12:F19)</f>
        <v>4166.6000000000004</v>
      </c>
      <c r="G20" s="43">
        <f>SUM(G12:G19)</f>
        <v>49999.200000000004</v>
      </c>
      <c r="H20" s="41"/>
      <c r="I20" s="41">
        <f>SUM(I12:I19)</f>
        <v>1800</v>
      </c>
      <c r="J20" s="41"/>
      <c r="K20" s="150"/>
      <c r="L20" s="43">
        <f>SUM(L12:L19)</f>
        <v>5400</v>
      </c>
      <c r="M20" s="43">
        <f>SUM(M12:M19)</f>
        <v>64800</v>
      </c>
      <c r="N20" s="41"/>
      <c r="O20" s="41"/>
      <c r="P20" s="41"/>
      <c r="Q20" s="41"/>
      <c r="R20" s="41">
        <f>SUM(R12:R19)</f>
        <v>108000</v>
      </c>
      <c r="S20" s="44">
        <f>(R20+M20+G20)/1000</f>
        <v>222.79920000000001</v>
      </c>
      <c r="T20" s="41">
        <f>SUM(T11:T17)</f>
        <v>0</v>
      </c>
      <c r="U20" s="41">
        <f>SUM(U11:U17)</f>
        <v>0</v>
      </c>
      <c r="V20" s="41">
        <f>SUM(V11:V17)</f>
        <v>0</v>
      </c>
      <c r="W20" s="41">
        <f>SUM(W11:W19)/1000</f>
        <v>222.79920000000001</v>
      </c>
    </row>
    <row r="21" spans="1:23">
      <c r="A21" s="151"/>
      <c r="B21" s="152"/>
      <c r="C21" s="153"/>
      <c r="D21" s="153"/>
      <c r="E21" s="153"/>
      <c r="F21" s="153"/>
      <c r="G21" s="151">
        <f>G20/1000</f>
        <v>49.999200000000002</v>
      </c>
      <c r="H21" s="153"/>
      <c r="I21" s="151"/>
      <c r="R21" s="154">
        <f>(R20+M20)/1000</f>
        <v>172.8</v>
      </c>
    </row>
    <row r="22" spans="1:23">
      <c r="A22" s="151"/>
      <c r="B22" s="152"/>
      <c r="C22" s="153"/>
      <c r="D22" s="153"/>
      <c r="E22" s="153"/>
      <c r="F22" s="153"/>
      <c r="G22" s="153"/>
      <c r="H22" s="153"/>
      <c r="I22" s="151"/>
    </row>
    <row r="23" spans="1:23">
      <c r="B23" s="7" t="s">
        <v>138</v>
      </c>
      <c r="C23" s="7"/>
      <c r="D23" s="7"/>
      <c r="E23" s="7"/>
      <c r="F23" s="7"/>
      <c r="G23" s="7"/>
      <c r="H23" s="7"/>
    </row>
    <row r="24" spans="1:23" ht="14.25">
      <c r="B24" s="401" t="s">
        <v>139</v>
      </c>
      <c r="C24" s="402"/>
      <c r="D24" s="78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 ht="14.25">
      <c r="B25" s="79"/>
      <c r="C25" s="80"/>
      <c r="D25" s="1"/>
      <c r="E25" s="1"/>
      <c r="F25" s="1"/>
      <c r="G25" s="1"/>
      <c r="H25" s="41">
        <f>SUM(D25:G25)</f>
        <v>0</v>
      </c>
    </row>
    <row r="26" spans="1:23" ht="14.25">
      <c r="B26" s="200"/>
      <c r="C26" s="78"/>
      <c r="D26" s="78">
        <v>1</v>
      </c>
      <c r="E26" s="1">
        <v>3</v>
      </c>
      <c r="F26" s="1"/>
      <c r="G26" s="1">
        <v>2</v>
      </c>
      <c r="H26" s="41">
        <f>SUM(D26:G26)</f>
        <v>6</v>
      </c>
    </row>
    <row r="27" spans="1:23" ht="14.25">
      <c r="B27" s="81" t="s">
        <v>24</v>
      </c>
      <c r="C27" s="78"/>
      <c r="D27" s="82">
        <f>+D25+D26</f>
        <v>1</v>
      </c>
      <c r="E27" s="82">
        <f>+E25+E26</f>
        <v>3</v>
      </c>
      <c r="F27" s="82">
        <f>+F25+F26</f>
        <v>0</v>
      </c>
      <c r="G27" s="82">
        <f>+G25+G26</f>
        <v>2</v>
      </c>
      <c r="H27" s="82">
        <f>+H25+H26</f>
        <v>6</v>
      </c>
    </row>
    <row r="33" ht="69" customHeight="1"/>
  </sheetData>
  <mergeCells count="17">
    <mergeCell ref="H9:M9"/>
    <mergeCell ref="C3:H3"/>
    <mergeCell ref="B24:C24"/>
    <mergeCell ref="B1:F1"/>
    <mergeCell ref="S9:S10"/>
    <mergeCell ref="Q2:S2"/>
    <mergeCell ref="A6:W6"/>
    <mergeCell ref="A5:W5"/>
    <mergeCell ref="N9:R9"/>
    <mergeCell ref="T9:T10"/>
    <mergeCell ref="U9:U10"/>
    <mergeCell ref="V9:V10"/>
    <mergeCell ref="W9:W10"/>
    <mergeCell ref="A9:A10"/>
    <mergeCell ref="B9:B10"/>
    <mergeCell ref="C9:C10"/>
    <mergeCell ref="D9:G9"/>
  </mergeCells>
  <pageMargins left="0.47244094488188998" right="0.15748031496063" top="0.98425196850393704" bottom="0.98425196850393704" header="0.511811023622047" footer="0.511811023622047"/>
  <pageSetup scale="61" orientation="landscape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3"/>
  <sheetViews>
    <sheetView zoomScaleNormal="100" workbookViewId="0">
      <selection activeCell="A14" sqref="A14:XFD17"/>
    </sheetView>
  </sheetViews>
  <sheetFormatPr defaultColWidth="7.140625" defaultRowHeight="13.5"/>
  <cols>
    <col min="1" max="1" width="4.28515625" style="151" customWidth="1"/>
    <col min="2" max="2" width="26.5703125" style="152" customWidth="1"/>
    <col min="3" max="3" width="5.28515625" style="153" customWidth="1"/>
    <col min="4" max="4" width="6.28515625" style="153" customWidth="1"/>
    <col min="5" max="5" width="9" style="153" bestFit="1" customWidth="1"/>
    <col min="6" max="6" width="8.28515625" style="153" customWidth="1"/>
    <col min="7" max="7" width="9.140625" style="153" customWidth="1"/>
    <col min="8" max="8" width="7.28515625" style="153" customWidth="1"/>
    <col min="9" max="9" width="7.28515625" style="151" customWidth="1"/>
    <col min="10" max="10" width="7.140625" style="77" customWidth="1"/>
    <col min="11" max="11" width="9.28515625" style="77" customWidth="1"/>
    <col min="12" max="12" width="8.7109375" style="77" customWidth="1"/>
    <col min="13" max="13" width="9.140625" style="77" customWidth="1"/>
    <col min="14" max="14" width="5.140625" style="77" customWidth="1"/>
    <col min="15" max="15" width="4.5703125" style="77" customWidth="1"/>
    <col min="16" max="16" width="8.42578125" style="77" customWidth="1"/>
    <col min="17" max="17" width="7.7109375" style="77" customWidth="1"/>
    <col min="18" max="18" width="10.7109375" style="77" customWidth="1"/>
    <col min="19" max="19" width="10.85546875" style="77" customWidth="1"/>
    <col min="20" max="244" width="9.140625" style="77" customWidth="1"/>
    <col min="245" max="245" width="4.28515625" style="77" customWidth="1"/>
    <col min="246" max="246" width="26.5703125" style="77" customWidth="1"/>
    <col min="247" max="247" width="5.28515625" style="77" customWidth="1"/>
    <col min="248" max="248" width="6.28515625" style="77" customWidth="1"/>
    <col min="249" max="16384" width="7.140625" style="77"/>
  </cols>
  <sheetData>
    <row r="1" spans="1:23" s="7" customFormat="1" ht="23.25" customHeight="1">
      <c r="A1" s="4"/>
      <c r="B1" s="364"/>
      <c r="C1" s="390"/>
      <c r="D1" s="390"/>
      <c r="E1" s="390"/>
      <c r="F1" s="390"/>
      <c r="G1" s="27"/>
      <c r="H1" s="27"/>
      <c r="I1" s="5"/>
      <c r="J1" s="5"/>
      <c r="K1" s="5"/>
      <c r="L1" s="5"/>
      <c r="Q1" s="5"/>
      <c r="R1" s="195" t="s">
        <v>48</v>
      </c>
      <c r="S1" s="27"/>
    </row>
    <row r="2" spans="1:23" s="7" customFormat="1" ht="15" customHeight="1">
      <c r="A2" s="4"/>
      <c r="B2" s="197"/>
      <c r="C2" s="199"/>
      <c r="D2" s="199"/>
      <c r="E2" s="199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33" customHeight="1" thickBot="1">
      <c r="B3" s="9" t="s">
        <v>67</v>
      </c>
      <c r="C3" s="404" t="s">
        <v>203</v>
      </c>
      <c r="D3" s="404"/>
      <c r="E3" s="404"/>
      <c r="F3" s="404"/>
      <c r="G3" s="404"/>
      <c r="H3" s="404"/>
      <c r="I3" s="5"/>
      <c r="J3" s="5"/>
      <c r="K3" s="5"/>
      <c r="L3" s="5"/>
    </row>
    <row r="4" spans="1:23" s="7" customFormat="1" ht="12.75" customHeigh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9.75" customHeight="1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>
      <c r="A8" s="5"/>
      <c r="B8" s="35"/>
      <c r="C8" s="30"/>
      <c r="D8" s="30"/>
      <c r="E8" s="30"/>
      <c r="F8" s="30"/>
      <c r="G8" s="30"/>
      <c r="H8" s="30"/>
      <c r="I8" s="5"/>
    </row>
    <row r="9" spans="1:23" s="36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367" t="s">
        <v>121</v>
      </c>
      <c r="U9" s="367" t="s">
        <v>122</v>
      </c>
      <c r="V9" s="367" t="s">
        <v>123</v>
      </c>
      <c r="W9" s="367" t="s">
        <v>124</v>
      </c>
    </row>
    <row r="10" spans="1:23" s="37" customFormat="1" ht="76.5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137</v>
      </c>
      <c r="J10" s="75" t="s">
        <v>127</v>
      </c>
      <c r="K10" s="75" t="s">
        <v>136</v>
      </c>
      <c r="L10" s="75" t="s">
        <v>135</v>
      </c>
      <c r="M10" s="75" t="s">
        <v>128</v>
      </c>
      <c r="N10" s="75" t="s">
        <v>64</v>
      </c>
      <c r="O10" s="75" t="s">
        <v>65</v>
      </c>
      <c r="P10" s="75" t="s">
        <v>134</v>
      </c>
      <c r="Q10" s="76" t="s">
        <v>129</v>
      </c>
      <c r="R10" s="75" t="s">
        <v>130</v>
      </c>
      <c r="S10" s="368"/>
      <c r="T10" s="368"/>
      <c r="U10" s="368"/>
      <c r="V10" s="368"/>
      <c r="W10" s="368"/>
    </row>
    <row r="11" spans="1:23" s="36" customFormat="1">
      <c r="A11" s="196" t="s">
        <v>119</v>
      </c>
      <c r="B11" s="196" t="s">
        <v>2</v>
      </c>
      <c r="C11" s="196" t="s">
        <v>3</v>
      </c>
      <c r="D11" s="196" t="s">
        <v>4</v>
      </c>
      <c r="E11" s="196" t="s">
        <v>19</v>
      </c>
      <c r="F11" s="196" t="s">
        <v>18</v>
      </c>
      <c r="G11" s="196" t="s">
        <v>17</v>
      </c>
      <c r="H11" s="196" t="s">
        <v>16</v>
      </c>
      <c r="I11" s="196" t="s">
        <v>5</v>
      </c>
      <c r="J11" s="196" t="s">
        <v>6</v>
      </c>
      <c r="K11" s="196" t="s">
        <v>15</v>
      </c>
      <c r="L11" s="196" t="s">
        <v>20</v>
      </c>
      <c r="M11" s="196" t="s">
        <v>131</v>
      </c>
      <c r="N11" s="196" t="s">
        <v>0</v>
      </c>
      <c r="O11" s="196" t="s">
        <v>14</v>
      </c>
      <c r="P11" s="196" t="s">
        <v>132</v>
      </c>
      <c r="Q11" s="196" t="s">
        <v>7</v>
      </c>
      <c r="R11" s="196" t="s">
        <v>8</v>
      </c>
      <c r="S11" s="196" t="s">
        <v>9</v>
      </c>
      <c r="T11" s="196" t="s">
        <v>10</v>
      </c>
      <c r="U11" s="196" t="s">
        <v>11</v>
      </c>
      <c r="V11" s="196" t="s">
        <v>13</v>
      </c>
      <c r="W11" s="196" t="s">
        <v>133</v>
      </c>
    </row>
    <row r="12" spans="1:23" s="36" customFormat="1" hidden="1">
      <c r="A12" s="1">
        <v>1</v>
      </c>
      <c r="B12" s="1" t="s">
        <v>68</v>
      </c>
      <c r="C12" s="160"/>
      <c r="D12" s="160"/>
      <c r="E12" s="204">
        <v>2083.3000000000002</v>
      </c>
      <c r="F12" s="204">
        <f t="shared" ref="F12:F17" si="0">D12*E12</f>
        <v>0</v>
      </c>
      <c r="G12" s="204">
        <f t="shared" ref="G12:G17" si="1">F12*12</f>
        <v>0</v>
      </c>
      <c r="H12" s="1">
        <v>2250</v>
      </c>
      <c r="I12" s="38">
        <f t="shared" ref="I12:I19" si="2">H12*C12</f>
        <v>0</v>
      </c>
      <c r="J12" s="1">
        <f t="shared" ref="J12:J19" si="3">I12-D12*360</f>
        <v>0</v>
      </c>
      <c r="K12" s="149">
        <f>+J12*5</f>
        <v>0</v>
      </c>
      <c r="L12" s="1">
        <f>+K12</f>
        <v>0</v>
      </c>
      <c r="M12" s="1">
        <f t="shared" ref="M12:M17" si="4">L12*12</f>
        <v>0</v>
      </c>
      <c r="N12" s="1">
        <v>8</v>
      </c>
      <c r="O12" s="1">
        <v>0</v>
      </c>
      <c r="P12" s="1">
        <f t="shared" ref="P12:P19" si="5">(N12+O12)*1000*C12</f>
        <v>0</v>
      </c>
      <c r="Q12" s="1">
        <f t="shared" ref="Q12:Q19" si="6">P12*20%</f>
        <v>0</v>
      </c>
      <c r="R12" s="1">
        <f t="shared" ref="R12:R17" si="7">(P12+Q12)*12</f>
        <v>0</v>
      </c>
      <c r="S12" s="39">
        <f t="shared" ref="S12:S19" si="8">G12+M12+R12</f>
        <v>0</v>
      </c>
      <c r="T12" s="57"/>
      <c r="U12" s="57"/>
      <c r="V12" s="57"/>
      <c r="W12" s="58">
        <f>+(S12+T12+U12+V12)</f>
        <v>0</v>
      </c>
    </row>
    <row r="13" spans="1:23" s="36" customFormat="1">
      <c r="A13" s="1">
        <v>2</v>
      </c>
      <c r="B13" s="1" t="s">
        <v>69</v>
      </c>
      <c r="C13" s="160">
        <v>1</v>
      </c>
      <c r="D13" s="160">
        <v>1</v>
      </c>
      <c r="E13" s="204">
        <v>2083.3000000000002</v>
      </c>
      <c r="F13" s="204">
        <f t="shared" si="0"/>
        <v>2083.3000000000002</v>
      </c>
      <c r="G13" s="204">
        <f t="shared" si="1"/>
        <v>24999.600000000002</v>
      </c>
      <c r="H13" s="1">
        <v>1500</v>
      </c>
      <c r="I13" s="38">
        <f t="shared" si="2"/>
        <v>1500</v>
      </c>
      <c r="J13" s="1">
        <f t="shared" si="3"/>
        <v>1140</v>
      </c>
      <c r="K13" s="149">
        <f t="shared" ref="K13:K19" si="9">+J13*5</f>
        <v>5700</v>
      </c>
      <c r="L13" s="1">
        <f t="shared" ref="L13:L19" si="10">+K13</f>
        <v>5700</v>
      </c>
      <c r="M13" s="1">
        <f t="shared" si="4"/>
        <v>68400</v>
      </c>
      <c r="N13" s="1">
        <v>6</v>
      </c>
      <c r="O13" s="1">
        <v>0</v>
      </c>
      <c r="P13" s="1">
        <f t="shared" si="5"/>
        <v>6000</v>
      </c>
      <c r="Q13" s="1">
        <f t="shared" si="6"/>
        <v>1200</v>
      </c>
      <c r="R13" s="1">
        <f t="shared" si="7"/>
        <v>86400</v>
      </c>
      <c r="S13" s="39">
        <f t="shared" si="8"/>
        <v>179799.6</v>
      </c>
      <c r="T13" s="57"/>
      <c r="U13" s="57"/>
      <c r="V13" s="57"/>
      <c r="W13" s="58">
        <f t="shared" ref="W13:W19" si="11">+(S13+T13+U13+V13)</f>
        <v>179799.6</v>
      </c>
    </row>
    <row r="14" spans="1:23" s="36" customFormat="1" hidden="1">
      <c r="A14" s="1">
        <v>3</v>
      </c>
      <c r="B14" s="1" t="s">
        <v>70</v>
      </c>
      <c r="C14" s="160"/>
      <c r="D14" s="160"/>
      <c r="E14" s="204">
        <v>2083.3000000000002</v>
      </c>
      <c r="F14" s="204">
        <f t="shared" si="0"/>
        <v>0</v>
      </c>
      <c r="G14" s="204">
        <f t="shared" si="1"/>
        <v>0</v>
      </c>
      <c r="H14" s="1">
        <v>1750</v>
      </c>
      <c r="I14" s="38">
        <f t="shared" si="2"/>
        <v>0</v>
      </c>
      <c r="J14" s="1">
        <f t="shared" si="3"/>
        <v>0</v>
      </c>
      <c r="K14" s="149">
        <f t="shared" si="9"/>
        <v>0</v>
      </c>
      <c r="L14" s="1">
        <f t="shared" si="10"/>
        <v>0</v>
      </c>
      <c r="M14" s="1">
        <f t="shared" si="4"/>
        <v>0</v>
      </c>
      <c r="N14" s="1">
        <v>4</v>
      </c>
      <c r="O14" s="1">
        <v>0</v>
      </c>
      <c r="P14" s="1">
        <f t="shared" si="5"/>
        <v>0</v>
      </c>
      <c r="Q14" s="1">
        <f t="shared" si="6"/>
        <v>0</v>
      </c>
      <c r="R14" s="1">
        <f t="shared" si="7"/>
        <v>0</v>
      </c>
      <c r="S14" s="39">
        <f t="shared" si="8"/>
        <v>0</v>
      </c>
      <c r="T14" s="57"/>
      <c r="U14" s="57"/>
      <c r="V14" s="57"/>
      <c r="W14" s="58">
        <f t="shared" si="11"/>
        <v>0</v>
      </c>
    </row>
    <row r="15" spans="1:23" s="36" customFormat="1" hidden="1">
      <c r="A15" s="1">
        <v>4</v>
      </c>
      <c r="B15" s="1" t="s">
        <v>71</v>
      </c>
      <c r="C15" s="160"/>
      <c r="D15" s="160"/>
      <c r="E15" s="204">
        <v>2083.3000000000002</v>
      </c>
      <c r="F15" s="204">
        <f t="shared" si="0"/>
        <v>0</v>
      </c>
      <c r="G15" s="204">
        <f t="shared" si="1"/>
        <v>0</v>
      </c>
      <c r="H15" s="1">
        <v>1750</v>
      </c>
      <c r="I15" s="38">
        <f t="shared" si="2"/>
        <v>0</v>
      </c>
      <c r="J15" s="1">
        <f t="shared" si="3"/>
        <v>0</v>
      </c>
      <c r="K15" s="149">
        <f t="shared" si="9"/>
        <v>0</v>
      </c>
      <c r="L15" s="1">
        <f t="shared" si="10"/>
        <v>0</v>
      </c>
      <c r="M15" s="1">
        <f t="shared" si="4"/>
        <v>0</v>
      </c>
      <c r="N15" s="1">
        <v>5</v>
      </c>
      <c r="O15" s="1">
        <v>0</v>
      </c>
      <c r="P15" s="1">
        <f t="shared" si="5"/>
        <v>0</v>
      </c>
      <c r="Q15" s="1">
        <f t="shared" si="6"/>
        <v>0</v>
      </c>
      <c r="R15" s="1">
        <f t="shared" si="7"/>
        <v>0</v>
      </c>
      <c r="S15" s="39">
        <f t="shared" si="8"/>
        <v>0</v>
      </c>
      <c r="T15" s="57"/>
      <c r="U15" s="57"/>
      <c r="V15" s="57"/>
      <c r="W15" s="58">
        <f t="shared" si="11"/>
        <v>0</v>
      </c>
    </row>
    <row r="16" spans="1:23" s="36" customFormat="1" hidden="1">
      <c r="A16" s="1">
        <v>5</v>
      </c>
      <c r="B16" s="1" t="s">
        <v>72</v>
      </c>
      <c r="C16" s="160"/>
      <c r="D16" s="160"/>
      <c r="E16" s="204">
        <v>2083.3000000000002</v>
      </c>
      <c r="F16" s="204">
        <f t="shared" si="0"/>
        <v>0</v>
      </c>
      <c r="G16" s="204">
        <f t="shared" si="1"/>
        <v>0</v>
      </c>
      <c r="H16" s="1">
        <v>1250</v>
      </c>
      <c r="I16" s="38">
        <f t="shared" si="2"/>
        <v>0</v>
      </c>
      <c r="J16" s="1">
        <f t="shared" si="3"/>
        <v>0</v>
      </c>
      <c r="K16" s="149">
        <f t="shared" si="9"/>
        <v>0</v>
      </c>
      <c r="L16" s="1">
        <f t="shared" si="10"/>
        <v>0</v>
      </c>
      <c r="M16" s="1">
        <f t="shared" si="4"/>
        <v>0</v>
      </c>
      <c r="N16" s="1">
        <v>2</v>
      </c>
      <c r="O16" s="1">
        <v>0</v>
      </c>
      <c r="P16" s="1">
        <f t="shared" si="5"/>
        <v>0</v>
      </c>
      <c r="Q16" s="1">
        <f t="shared" si="6"/>
        <v>0</v>
      </c>
      <c r="R16" s="1">
        <f t="shared" si="7"/>
        <v>0</v>
      </c>
      <c r="S16" s="39">
        <f t="shared" si="8"/>
        <v>0</v>
      </c>
      <c r="T16" s="57"/>
      <c r="U16" s="57"/>
      <c r="V16" s="57"/>
      <c r="W16" s="58">
        <f t="shared" si="11"/>
        <v>0</v>
      </c>
    </row>
    <row r="17" spans="1:23" s="36" customFormat="1" ht="27" hidden="1">
      <c r="A17" s="1">
        <v>6</v>
      </c>
      <c r="B17" s="40" t="s">
        <v>73</v>
      </c>
      <c r="C17" s="160"/>
      <c r="D17" s="163"/>
      <c r="E17" s="204">
        <v>2083.3000000000002</v>
      </c>
      <c r="F17" s="204">
        <f t="shared" si="0"/>
        <v>0</v>
      </c>
      <c r="G17" s="204">
        <f t="shared" si="1"/>
        <v>0</v>
      </c>
      <c r="H17" s="1">
        <v>1750</v>
      </c>
      <c r="I17" s="38">
        <f t="shared" si="2"/>
        <v>0</v>
      </c>
      <c r="J17" s="1">
        <f t="shared" si="3"/>
        <v>0</v>
      </c>
      <c r="K17" s="149">
        <f t="shared" si="9"/>
        <v>0</v>
      </c>
      <c r="L17" s="1">
        <f t="shared" si="10"/>
        <v>0</v>
      </c>
      <c r="M17" s="1">
        <f t="shared" si="4"/>
        <v>0</v>
      </c>
      <c r="N17" s="1">
        <v>3</v>
      </c>
      <c r="O17" s="1">
        <v>0</v>
      </c>
      <c r="P17" s="1">
        <f t="shared" si="5"/>
        <v>0</v>
      </c>
      <c r="Q17" s="1">
        <f t="shared" si="6"/>
        <v>0</v>
      </c>
      <c r="R17" s="1">
        <f t="shared" si="7"/>
        <v>0</v>
      </c>
      <c r="S17" s="39">
        <f t="shared" si="8"/>
        <v>0</v>
      </c>
      <c r="T17" s="57"/>
      <c r="U17" s="57"/>
      <c r="V17" s="57"/>
      <c r="W17" s="58">
        <f t="shared" si="11"/>
        <v>0</v>
      </c>
    </row>
    <row r="18" spans="1:23" s="36" customFormat="1">
      <c r="A18" s="1">
        <v>8</v>
      </c>
      <c r="B18" s="1" t="s">
        <v>74</v>
      </c>
      <c r="C18" s="160">
        <v>3</v>
      </c>
      <c r="D18" s="163">
        <v>1</v>
      </c>
      <c r="E18" s="204">
        <v>2083.3000000000002</v>
      </c>
      <c r="F18" s="204">
        <f>D18*E18</f>
        <v>2083.3000000000002</v>
      </c>
      <c r="G18" s="204">
        <f>F18*12</f>
        <v>24999.600000000002</v>
      </c>
      <c r="H18" s="1">
        <v>360</v>
      </c>
      <c r="I18" s="38">
        <f>H18*D18</f>
        <v>360</v>
      </c>
      <c r="J18" s="1">
        <f>I18-D18*360</f>
        <v>0</v>
      </c>
      <c r="K18" s="149">
        <f t="shared" si="9"/>
        <v>0</v>
      </c>
      <c r="L18" s="1">
        <f t="shared" si="10"/>
        <v>0</v>
      </c>
      <c r="M18" s="1">
        <f>L18*12</f>
        <v>0</v>
      </c>
      <c r="N18" s="1">
        <v>0</v>
      </c>
      <c r="O18" s="1">
        <v>0</v>
      </c>
      <c r="P18" s="1">
        <f t="shared" si="5"/>
        <v>0</v>
      </c>
      <c r="Q18" s="1">
        <f t="shared" si="6"/>
        <v>0</v>
      </c>
      <c r="R18" s="1">
        <f>(P18+Q18)*12</f>
        <v>0</v>
      </c>
      <c r="S18" s="39">
        <f t="shared" si="8"/>
        <v>24999.600000000002</v>
      </c>
      <c r="T18" s="108"/>
      <c r="U18" s="108"/>
      <c r="V18" s="108"/>
      <c r="W18" s="58">
        <f t="shared" si="11"/>
        <v>24999.600000000002</v>
      </c>
    </row>
    <row r="19" spans="1:23" s="36" customFormat="1" ht="14.25">
      <c r="A19" s="1">
        <v>7</v>
      </c>
      <c r="B19" s="40" t="s">
        <v>75</v>
      </c>
      <c r="C19" s="163">
        <v>2</v>
      </c>
      <c r="D19" s="160"/>
      <c r="E19" s="204">
        <v>2083.3000000000002</v>
      </c>
      <c r="F19" s="204">
        <f>D19*E19</f>
        <v>0</v>
      </c>
      <c r="G19" s="204">
        <f>F19*12</f>
        <v>0</v>
      </c>
      <c r="H19" s="1">
        <v>100</v>
      </c>
      <c r="I19" s="38">
        <f t="shared" si="2"/>
        <v>200</v>
      </c>
      <c r="J19" s="1">
        <f t="shared" si="3"/>
        <v>200</v>
      </c>
      <c r="K19" s="149">
        <f t="shared" si="9"/>
        <v>1000</v>
      </c>
      <c r="L19" s="1">
        <f t="shared" si="10"/>
        <v>1000</v>
      </c>
      <c r="M19" s="1">
        <f>L19*12</f>
        <v>12000</v>
      </c>
      <c r="N19" s="1">
        <v>0.5</v>
      </c>
      <c r="O19" s="1">
        <v>0</v>
      </c>
      <c r="P19" s="1">
        <f t="shared" si="5"/>
        <v>1000</v>
      </c>
      <c r="Q19" s="1">
        <f t="shared" si="6"/>
        <v>200</v>
      </c>
      <c r="R19" s="1">
        <f>(P19+Q19)*12</f>
        <v>14400</v>
      </c>
      <c r="S19" s="39">
        <f t="shared" si="8"/>
        <v>26400</v>
      </c>
      <c r="T19" s="59"/>
      <c r="U19" s="59"/>
      <c r="V19" s="59"/>
      <c r="W19" s="58">
        <f t="shared" si="11"/>
        <v>26400</v>
      </c>
    </row>
    <row r="20" spans="1:23" s="36" customFormat="1" ht="16.5">
      <c r="A20" s="41"/>
      <c r="B20" s="42" t="s">
        <v>24</v>
      </c>
      <c r="C20" s="43">
        <f>SUM(C12:C19)</f>
        <v>6</v>
      </c>
      <c r="D20" s="43">
        <f>SUM(D12:D19)</f>
        <v>2</v>
      </c>
      <c r="E20" s="41"/>
      <c r="F20" s="43">
        <f>SUM(F12:F19)</f>
        <v>4166.6000000000004</v>
      </c>
      <c r="G20" s="43">
        <f>SUM(G12:G19)</f>
        <v>49999.200000000004</v>
      </c>
      <c r="H20" s="41">
        <f>SUM(H12:H19)</f>
        <v>10710</v>
      </c>
      <c r="I20" s="41">
        <f>SUM(I12:I19)</f>
        <v>2060</v>
      </c>
      <c r="J20" s="41"/>
      <c r="K20" s="150"/>
      <c r="L20" s="43">
        <f>SUM(L12:L19)</f>
        <v>6700</v>
      </c>
      <c r="M20" s="43">
        <f>SUM(M12:M19)</f>
        <v>80400</v>
      </c>
      <c r="N20" s="41"/>
      <c r="O20" s="41"/>
      <c r="P20" s="41"/>
      <c r="Q20" s="41"/>
      <c r="R20" s="41">
        <f>SUM(R12:R19)</f>
        <v>100800</v>
      </c>
      <c r="S20" s="44">
        <f>(R20+M20+G20)/1000</f>
        <v>231.19920000000002</v>
      </c>
      <c r="T20" s="41">
        <f>SUM(T11:T17)</f>
        <v>0</v>
      </c>
      <c r="U20" s="41">
        <f>SUM(U11:U17)</f>
        <v>0</v>
      </c>
      <c r="V20" s="41">
        <f>SUM(V11:V17)</f>
        <v>0</v>
      </c>
      <c r="W20" s="41">
        <f>SUM(W12:W19)/1000</f>
        <v>231.19920000000002</v>
      </c>
    </row>
    <row r="21" spans="1:23">
      <c r="G21" s="151">
        <f>G20/1000</f>
        <v>49.999200000000002</v>
      </c>
      <c r="R21" s="154">
        <f>(R20+M20)/1000</f>
        <v>181.2</v>
      </c>
    </row>
    <row r="22" spans="1:23" s="157" customFormat="1">
      <c r="A22" s="173"/>
      <c r="B22" s="174"/>
      <c r="C22" s="175"/>
      <c r="D22" s="175"/>
      <c r="E22" s="175"/>
      <c r="F22" s="175"/>
      <c r="G22" s="175"/>
      <c r="H22" s="175"/>
      <c r="I22" s="173"/>
    </row>
    <row r="23" spans="1:23">
      <c r="B23" s="7" t="s">
        <v>138</v>
      </c>
      <c r="C23" s="7"/>
      <c r="D23" s="7"/>
      <c r="E23" s="7"/>
      <c r="F23" s="7"/>
      <c r="G23" s="7"/>
      <c r="H23" s="7"/>
    </row>
    <row r="24" spans="1:23" ht="14.25">
      <c r="B24" s="401" t="s">
        <v>139</v>
      </c>
      <c r="C24" s="402"/>
      <c r="D24" s="78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 ht="14.25">
      <c r="B25" s="79"/>
      <c r="C25" s="80"/>
      <c r="D25" s="1"/>
      <c r="E25" s="1"/>
      <c r="F25" s="1"/>
      <c r="G25" s="1"/>
      <c r="H25" s="41">
        <f>SUM(D25:G25)</f>
        <v>0</v>
      </c>
    </row>
    <row r="26" spans="1:23" ht="14.25">
      <c r="B26" s="200"/>
      <c r="C26" s="78"/>
      <c r="D26" s="78">
        <v>1</v>
      </c>
      <c r="E26" s="1">
        <v>3</v>
      </c>
      <c r="F26" s="1"/>
      <c r="G26" s="1">
        <v>2</v>
      </c>
      <c r="H26" s="41">
        <f>SUM(D26:G26)</f>
        <v>6</v>
      </c>
    </row>
    <row r="27" spans="1:23" ht="14.25">
      <c r="B27" s="81" t="s">
        <v>24</v>
      </c>
      <c r="C27" s="78"/>
      <c r="D27" s="82">
        <f>+D25+D26</f>
        <v>1</v>
      </c>
      <c r="E27" s="82">
        <f>+E25+E26</f>
        <v>3</v>
      </c>
      <c r="F27" s="82">
        <f>+F25+F26</f>
        <v>0</v>
      </c>
      <c r="G27" s="82">
        <f>+G25+G26</f>
        <v>2</v>
      </c>
      <c r="H27" s="82">
        <f>+H25+H26</f>
        <v>6</v>
      </c>
    </row>
    <row r="33" ht="69" customHeight="1"/>
  </sheetData>
  <mergeCells count="17">
    <mergeCell ref="B1:F1"/>
    <mergeCell ref="A6:W6"/>
    <mergeCell ref="A5:W5"/>
    <mergeCell ref="T9:T10"/>
    <mergeCell ref="U9:U10"/>
    <mergeCell ref="V9:V10"/>
    <mergeCell ref="W9:W10"/>
    <mergeCell ref="B24:C24"/>
    <mergeCell ref="A9:A10"/>
    <mergeCell ref="B9:B10"/>
    <mergeCell ref="Q2:S2"/>
    <mergeCell ref="C9:C10"/>
    <mergeCell ref="D9:G9"/>
    <mergeCell ref="H9:M9"/>
    <mergeCell ref="N9:R9"/>
    <mergeCell ref="S9:S10"/>
    <mergeCell ref="C3:H3"/>
  </mergeCells>
  <pageMargins left="0.43307086614173201" right="0.27559055118110198" top="0.98425196850393704" bottom="0.98425196850393704" header="0.511811023622047" footer="0.511811023622047"/>
  <pageSetup scale="65" orientation="landscape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31"/>
  <sheetViews>
    <sheetView zoomScaleNormal="100" workbookViewId="0">
      <selection activeCell="D18" sqref="D18"/>
    </sheetView>
  </sheetViews>
  <sheetFormatPr defaultColWidth="8.42578125" defaultRowHeight="13.5"/>
  <cols>
    <col min="1" max="1" width="2.28515625" style="77" customWidth="1"/>
    <col min="2" max="2" width="21.85546875" style="77" customWidth="1"/>
    <col min="3" max="3" width="7.140625" style="77" customWidth="1"/>
    <col min="4" max="4" width="6" style="77" customWidth="1"/>
    <col min="5" max="5" width="9" style="77" customWidth="1"/>
    <col min="6" max="6" width="8.7109375" style="77" customWidth="1"/>
    <col min="7" max="7" width="10" style="77" customWidth="1"/>
    <col min="8" max="9" width="7.7109375" style="77" customWidth="1"/>
    <col min="10" max="11" width="8.42578125" style="77" customWidth="1"/>
    <col min="12" max="12" width="7.5703125" style="77" customWidth="1"/>
    <col min="13" max="13" width="9.5703125" style="77" customWidth="1"/>
    <col min="14" max="14" width="6.7109375" style="77" customWidth="1"/>
    <col min="15" max="15" width="8" style="77" customWidth="1"/>
    <col min="16" max="16" width="9.28515625" style="77" bestFit="1" customWidth="1"/>
    <col min="17" max="17" width="7" style="77" customWidth="1"/>
    <col min="18" max="18" width="13.42578125" style="77" customWidth="1"/>
    <col min="19" max="248" width="9.140625" style="77" customWidth="1"/>
    <col min="249" max="249" width="2.28515625" style="77" customWidth="1"/>
    <col min="250" max="250" width="21.85546875" style="77" customWidth="1"/>
    <col min="251" max="16384" width="8.42578125" style="77"/>
  </cols>
  <sheetData>
    <row r="1" spans="1:23" s="7" customFormat="1" ht="23.25" customHeight="1">
      <c r="A1" s="4"/>
      <c r="B1" s="356"/>
      <c r="C1" s="407"/>
      <c r="D1" s="407"/>
      <c r="E1" s="407"/>
      <c r="F1" s="407"/>
      <c r="G1" s="27"/>
      <c r="H1" s="27"/>
      <c r="I1" s="5"/>
      <c r="J1" s="5"/>
      <c r="K1" s="5"/>
      <c r="L1" s="5"/>
      <c r="Q1" s="5"/>
      <c r="R1" s="202" t="s">
        <v>48</v>
      </c>
      <c r="S1" s="27"/>
    </row>
    <row r="2" spans="1:23" s="7" customFormat="1" ht="15" customHeight="1">
      <c r="A2" s="4"/>
      <c r="B2" s="201"/>
      <c r="C2" s="8"/>
      <c r="D2" s="8"/>
      <c r="E2" s="8"/>
      <c r="F2" s="27"/>
      <c r="G2" s="27"/>
      <c r="H2" s="27"/>
      <c r="I2" s="5"/>
      <c r="J2" s="5"/>
      <c r="K2" s="5"/>
      <c r="L2" s="5"/>
      <c r="Q2" s="357" t="s">
        <v>21</v>
      </c>
      <c r="R2" s="357"/>
      <c r="S2" s="357"/>
    </row>
    <row r="3" spans="1:23" s="7" customFormat="1" ht="48" customHeight="1" thickBot="1">
      <c r="B3" s="9" t="s">
        <v>67</v>
      </c>
      <c r="C3" s="404" t="s">
        <v>170</v>
      </c>
      <c r="D3" s="404"/>
      <c r="E3" s="404"/>
      <c r="F3" s="404"/>
      <c r="G3" s="404"/>
      <c r="H3" s="404"/>
      <c r="I3" s="5"/>
      <c r="J3" s="5"/>
      <c r="K3" s="5"/>
      <c r="L3" s="5"/>
    </row>
    <row r="4" spans="1:23" s="7" customFormat="1">
      <c r="A4" s="4"/>
      <c r="B4" s="27"/>
      <c r="C4" s="27"/>
      <c r="D4" s="30"/>
      <c r="E4" s="30"/>
      <c r="F4" s="27"/>
      <c r="G4" s="27"/>
      <c r="H4" s="27"/>
      <c r="I4" s="31"/>
      <c r="J4" s="5"/>
      <c r="K4" s="5"/>
      <c r="L4" s="5"/>
      <c r="M4" s="5"/>
    </row>
    <row r="5" spans="1:23" s="14" customFormat="1" ht="15" customHeight="1">
      <c r="A5" s="394" t="s">
        <v>22</v>
      </c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</row>
    <row r="6" spans="1:23" s="14" customFormat="1" ht="15" customHeight="1">
      <c r="A6" s="394" t="s">
        <v>213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</row>
    <row r="7" spans="1:23" s="14" customFormat="1" ht="12.75">
      <c r="A7" s="6"/>
      <c r="B7" s="34"/>
      <c r="C7" s="34"/>
      <c r="D7" s="34"/>
      <c r="E7" s="34"/>
      <c r="F7" s="34"/>
      <c r="G7" s="34"/>
      <c r="H7" s="34"/>
      <c r="I7" s="6"/>
      <c r="J7" s="6"/>
      <c r="K7" s="6"/>
      <c r="L7" s="6"/>
      <c r="O7" s="6"/>
      <c r="P7" s="6"/>
    </row>
    <row r="8" spans="1:23" s="7" customFormat="1">
      <c r="A8" s="5"/>
      <c r="B8" s="35"/>
      <c r="C8" s="30"/>
      <c r="D8" s="30"/>
      <c r="E8" s="30"/>
      <c r="F8" s="30"/>
      <c r="G8" s="30"/>
      <c r="H8" s="30"/>
      <c r="I8" s="5"/>
    </row>
    <row r="9" spans="1:23" s="7" customFormat="1" ht="12.75" customHeight="1">
      <c r="A9" s="367" t="s">
        <v>0</v>
      </c>
      <c r="B9" s="367" t="s">
        <v>55</v>
      </c>
      <c r="C9" s="367" t="s">
        <v>56</v>
      </c>
      <c r="D9" s="398" t="s">
        <v>57</v>
      </c>
      <c r="E9" s="399"/>
      <c r="F9" s="399"/>
      <c r="G9" s="400"/>
      <c r="H9" s="398" t="s">
        <v>58</v>
      </c>
      <c r="I9" s="399"/>
      <c r="J9" s="399"/>
      <c r="K9" s="399"/>
      <c r="L9" s="399"/>
      <c r="M9" s="400"/>
      <c r="N9" s="398" t="s">
        <v>59</v>
      </c>
      <c r="O9" s="399"/>
      <c r="P9" s="399"/>
      <c r="Q9" s="399"/>
      <c r="R9" s="400"/>
      <c r="S9" s="367" t="s">
        <v>120</v>
      </c>
      <c r="T9" s="367" t="s">
        <v>121</v>
      </c>
      <c r="U9" s="367" t="s">
        <v>122</v>
      </c>
      <c r="V9" s="367" t="s">
        <v>123</v>
      </c>
      <c r="W9" s="367" t="s">
        <v>124</v>
      </c>
    </row>
    <row r="10" spans="1:23" s="14" customFormat="1" ht="63.75">
      <c r="A10" s="368"/>
      <c r="B10" s="368"/>
      <c r="C10" s="368"/>
      <c r="D10" s="75" t="s">
        <v>60</v>
      </c>
      <c r="E10" s="75" t="s">
        <v>61</v>
      </c>
      <c r="F10" s="75" t="s">
        <v>125</v>
      </c>
      <c r="G10" s="75" t="s">
        <v>126</v>
      </c>
      <c r="H10" s="75" t="s">
        <v>62</v>
      </c>
      <c r="I10" s="75" t="s">
        <v>184</v>
      </c>
      <c r="J10" s="75" t="s">
        <v>127</v>
      </c>
      <c r="K10" s="75" t="s">
        <v>185</v>
      </c>
      <c r="L10" s="75" t="s">
        <v>186</v>
      </c>
      <c r="M10" s="75" t="s">
        <v>128</v>
      </c>
      <c r="N10" s="75" t="s">
        <v>64</v>
      </c>
      <c r="O10" s="75" t="s">
        <v>65</v>
      </c>
      <c r="P10" s="75" t="s">
        <v>187</v>
      </c>
      <c r="Q10" s="76" t="s">
        <v>129</v>
      </c>
      <c r="R10" s="75" t="s">
        <v>130</v>
      </c>
      <c r="S10" s="368"/>
      <c r="T10" s="368"/>
      <c r="U10" s="368"/>
      <c r="V10" s="368"/>
      <c r="W10" s="368"/>
    </row>
    <row r="11" spans="1:23" s="7" customFormat="1">
      <c r="A11" s="203" t="s">
        <v>119</v>
      </c>
      <c r="B11" s="203" t="s">
        <v>2</v>
      </c>
      <c r="C11" s="203" t="s">
        <v>3</v>
      </c>
      <c r="D11" s="203" t="s">
        <v>4</v>
      </c>
      <c r="E11" s="203" t="s">
        <v>19</v>
      </c>
      <c r="F11" s="203" t="s">
        <v>18</v>
      </c>
      <c r="G11" s="203" t="s">
        <v>17</v>
      </c>
      <c r="H11" s="203" t="s">
        <v>16</v>
      </c>
      <c r="I11" s="203" t="s">
        <v>5</v>
      </c>
      <c r="J11" s="203" t="s">
        <v>6</v>
      </c>
      <c r="K11" s="203" t="s">
        <v>15</v>
      </c>
      <c r="L11" s="203" t="s">
        <v>20</v>
      </c>
      <c r="M11" s="203" t="s">
        <v>131</v>
      </c>
      <c r="N11" s="203" t="s">
        <v>0</v>
      </c>
      <c r="O11" s="203" t="s">
        <v>14</v>
      </c>
      <c r="P11" s="203" t="s">
        <v>132</v>
      </c>
      <c r="Q11" s="203" t="s">
        <v>7</v>
      </c>
      <c r="R11" s="203" t="s">
        <v>8</v>
      </c>
      <c r="S11" s="203" t="s">
        <v>9</v>
      </c>
      <c r="T11" s="203" t="s">
        <v>10</v>
      </c>
      <c r="U11" s="203" t="s">
        <v>11</v>
      </c>
      <c r="V11" s="203" t="s">
        <v>13</v>
      </c>
      <c r="W11" s="203" t="s">
        <v>133</v>
      </c>
    </row>
    <row r="12" spans="1:23" s="7" customFormat="1" hidden="1">
      <c r="A12" s="1">
        <v>1</v>
      </c>
      <c r="B12" s="1" t="s">
        <v>68</v>
      </c>
      <c r="C12" s="108"/>
      <c r="D12" s="108"/>
      <c r="E12" s="204">
        <v>2083.3000000000002</v>
      </c>
      <c r="F12" s="204">
        <f t="shared" ref="F12:F19" si="0">D12*E12</f>
        <v>0</v>
      </c>
      <c r="G12" s="204">
        <f t="shared" ref="G12:G19" si="1">F12*12</f>
        <v>0</v>
      </c>
      <c r="H12" s="1">
        <v>2250</v>
      </c>
      <c r="I12" s="1">
        <f t="shared" ref="I12:I18" si="2">H12*C12</f>
        <v>0</v>
      </c>
      <c r="J12" s="1">
        <f t="shared" ref="J12:J19" si="3">I12-D12*360</f>
        <v>0</v>
      </c>
      <c r="K12" s="108">
        <f>+J12*5</f>
        <v>0</v>
      </c>
      <c r="L12" s="1">
        <f>+K12</f>
        <v>0</v>
      </c>
      <c r="M12" s="1">
        <f t="shared" ref="M12:M19" si="4">L12*12</f>
        <v>0</v>
      </c>
      <c r="N12" s="108">
        <v>10</v>
      </c>
      <c r="O12" s="1">
        <v>10</v>
      </c>
      <c r="P12" s="1">
        <f t="shared" ref="P12:P19" si="5">(N12+O12)*1000*C12</f>
        <v>0</v>
      </c>
      <c r="Q12" s="1">
        <f>P12*20%</f>
        <v>0</v>
      </c>
      <c r="R12" s="1">
        <f t="shared" ref="R12:R19" si="6">(P12+Q12)*12</f>
        <v>0</v>
      </c>
      <c r="S12" s="39">
        <f t="shared" ref="S12:S19" si="7">G12+M12+R12</f>
        <v>0</v>
      </c>
      <c r="T12" s="1"/>
      <c r="U12" s="1"/>
      <c r="V12" s="1"/>
      <c r="W12" s="39">
        <f>+(S12+T12+U12+V12)</f>
        <v>0</v>
      </c>
    </row>
    <row r="13" spans="1:23" s="7" customFormat="1">
      <c r="A13" s="1">
        <v>2</v>
      </c>
      <c r="B13" s="1" t="s">
        <v>207</v>
      </c>
      <c r="C13" s="108">
        <v>4</v>
      </c>
      <c r="D13" s="108">
        <v>4</v>
      </c>
      <c r="E13" s="204">
        <v>2083.3000000000002</v>
      </c>
      <c r="F13" s="204">
        <f t="shared" si="0"/>
        <v>8333.2000000000007</v>
      </c>
      <c r="G13" s="204">
        <f t="shared" si="1"/>
        <v>99998.400000000009</v>
      </c>
      <c r="H13" s="1">
        <v>1500</v>
      </c>
      <c r="I13" s="1">
        <f t="shared" si="2"/>
        <v>6000</v>
      </c>
      <c r="J13" s="1">
        <f t="shared" si="3"/>
        <v>4560</v>
      </c>
      <c r="K13" s="108">
        <f t="shared" ref="K13:K19" si="8">+J13*5</f>
        <v>22800</v>
      </c>
      <c r="L13" s="1">
        <f t="shared" ref="L13:L19" si="9">+K13</f>
        <v>22800</v>
      </c>
      <c r="M13" s="1">
        <f t="shared" si="4"/>
        <v>273600</v>
      </c>
      <c r="N13" s="108">
        <v>7</v>
      </c>
      <c r="O13" s="1">
        <v>0</v>
      </c>
      <c r="P13" s="1">
        <f t="shared" si="5"/>
        <v>28000</v>
      </c>
      <c r="Q13" s="1">
        <f t="shared" ref="Q13:Q19" si="10">P13*20%</f>
        <v>5600</v>
      </c>
      <c r="R13" s="1">
        <f t="shared" si="6"/>
        <v>403200</v>
      </c>
      <c r="S13" s="39">
        <f t="shared" si="7"/>
        <v>776798.4</v>
      </c>
      <c r="T13" s="1"/>
      <c r="U13" s="1"/>
      <c r="V13" s="1"/>
      <c r="W13" s="39">
        <f t="shared" ref="W13:W19" si="11">+(S13+T13+U13+V13)</f>
        <v>776798.4</v>
      </c>
    </row>
    <row r="14" spans="1:23" s="7" customFormat="1" hidden="1">
      <c r="A14" s="1">
        <v>2</v>
      </c>
      <c r="B14" s="1" t="s">
        <v>206</v>
      </c>
      <c r="C14" s="108"/>
      <c r="D14" s="108"/>
      <c r="E14" s="204">
        <v>2083.3000000000002</v>
      </c>
      <c r="F14" s="204">
        <f t="shared" ref="F14" si="12">D14*E14</f>
        <v>0</v>
      </c>
      <c r="G14" s="204">
        <f t="shared" ref="G14" si="13">F14*12</f>
        <v>0</v>
      </c>
      <c r="H14" s="1">
        <v>1500</v>
      </c>
      <c r="I14" s="1">
        <f t="shared" ref="I14" si="14">H14*C14</f>
        <v>0</v>
      </c>
      <c r="J14" s="1">
        <f t="shared" ref="J14" si="15">I14-D14*360</f>
        <v>0</v>
      </c>
      <c r="K14" s="108">
        <f t="shared" ref="K14" si="16">+J14*5</f>
        <v>0</v>
      </c>
      <c r="L14" s="1">
        <f t="shared" ref="L14" si="17">+K14</f>
        <v>0</v>
      </c>
      <c r="M14" s="1">
        <f t="shared" ref="M14" si="18">L14*12</f>
        <v>0</v>
      </c>
      <c r="N14" s="108">
        <v>7</v>
      </c>
      <c r="O14" s="1">
        <v>0</v>
      </c>
      <c r="P14" s="1">
        <f t="shared" ref="P14" si="19">(N14+O14)*1000*C14</f>
        <v>0</v>
      </c>
      <c r="Q14" s="1">
        <f t="shared" ref="Q14" si="20">P14*20%</f>
        <v>0</v>
      </c>
      <c r="R14" s="1">
        <f t="shared" ref="R14" si="21">(P14+Q14)*12</f>
        <v>0</v>
      </c>
      <c r="S14" s="39">
        <f t="shared" ref="S14" si="22">G14+M14+R14</f>
        <v>0</v>
      </c>
      <c r="T14" s="1"/>
      <c r="U14" s="1"/>
      <c r="V14" s="1"/>
      <c r="W14" s="39">
        <f t="shared" ref="W14" si="23">+(S14+T14+U14+V14)</f>
        <v>0</v>
      </c>
    </row>
    <row r="15" spans="1:23" s="7" customFormat="1" hidden="1">
      <c r="A15" s="1">
        <v>3</v>
      </c>
      <c r="B15" s="1" t="s">
        <v>70</v>
      </c>
      <c r="C15" s="108"/>
      <c r="D15" s="108"/>
      <c r="E15" s="204">
        <v>2083.3000000000002</v>
      </c>
      <c r="F15" s="204">
        <f t="shared" si="0"/>
        <v>0</v>
      </c>
      <c r="G15" s="204">
        <f t="shared" si="1"/>
        <v>0</v>
      </c>
      <c r="H15" s="1">
        <v>1750</v>
      </c>
      <c r="I15" s="1">
        <f t="shared" si="2"/>
        <v>0</v>
      </c>
      <c r="J15" s="1">
        <f t="shared" si="3"/>
        <v>0</v>
      </c>
      <c r="K15" s="108">
        <f t="shared" si="8"/>
        <v>0</v>
      </c>
      <c r="L15" s="1">
        <f t="shared" si="9"/>
        <v>0</v>
      </c>
      <c r="M15" s="1">
        <f t="shared" si="4"/>
        <v>0</v>
      </c>
      <c r="N15" s="108">
        <v>4</v>
      </c>
      <c r="O15" s="1">
        <v>0</v>
      </c>
      <c r="P15" s="1">
        <f t="shared" si="5"/>
        <v>0</v>
      </c>
      <c r="Q15" s="1">
        <f t="shared" si="10"/>
        <v>0</v>
      </c>
      <c r="R15" s="1">
        <f t="shared" si="6"/>
        <v>0</v>
      </c>
      <c r="S15" s="39">
        <f t="shared" si="7"/>
        <v>0</v>
      </c>
      <c r="T15" s="1"/>
      <c r="U15" s="1"/>
      <c r="V15" s="1"/>
      <c r="W15" s="39">
        <f t="shared" si="11"/>
        <v>0</v>
      </c>
    </row>
    <row r="16" spans="1:23" s="7" customFormat="1" hidden="1">
      <c r="A16" s="1">
        <v>4</v>
      </c>
      <c r="B16" s="1" t="s">
        <v>71</v>
      </c>
      <c r="C16" s="108"/>
      <c r="D16" s="108"/>
      <c r="E16" s="204">
        <v>2083.3000000000002</v>
      </c>
      <c r="F16" s="204">
        <f t="shared" si="0"/>
        <v>0</v>
      </c>
      <c r="G16" s="204">
        <f t="shared" si="1"/>
        <v>0</v>
      </c>
      <c r="H16" s="1">
        <v>1750</v>
      </c>
      <c r="I16" s="1">
        <f t="shared" si="2"/>
        <v>0</v>
      </c>
      <c r="J16" s="1">
        <f t="shared" si="3"/>
        <v>0</v>
      </c>
      <c r="K16" s="108">
        <f t="shared" si="8"/>
        <v>0</v>
      </c>
      <c r="L16" s="1">
        <f t="shared" si="9"/>
        <v>0</v>
      </c>
      <c r="M16" s="1">
        <f t="shared" si="4"/>
        <v>0</v>
      </c>
      <c r="N16" s="108">
        <v>5</v>
      </c>
      <c r="O16" s="1">
        <v>0</v>
      </c>
      <c r="P16" s="1">
        <f t="shared" si="5"/>
        <v>0</v>
      </c>
      <c r="Q16" s="1">
        <f t="shared" si="10"/>
        <v>0</v>
      </c>
      <c r="R16" s="1">
        <f t="shared" si="6"/>
        <v>0</v>
      </c>
      <c r="S16" s="39">
        <f t="shared" si="7"/>
        <v>0</v>
      </c>
      <c r="T16" s="1"/>
      <c r="U16" s="1"/>
      <c r="V16" s="1"/>
      <c r="W16" s="39">
        <f t="shared" si="11"/>
        <v>0</v>
      </c>
    </row>
    <row r="17" spans="1:23" s="7" customFormat="1" hidden="1">
      <c r="A17" s="1">
        <v>5</v>
      </c>
      <c r="B17" s="1" t="s">
        <v>72</v>
      </c>
      <c r="C17" s="108"/>
      <c r="D17" s="108"/>
      <c r="E17" s="204">
        <v>2083.3000000000002</v>
      </c>
      <c r="F17" s="204">
        <f t="shared" si="0"/>
        <v>0</v>
      </c>
      <c r="G17" s="204">
        <f t="shared" si="1"/>
        <v>0</v>
      </c>
      <c r="H17" s="1">
        <v>1250</v>
      </c>
      <c r="I17" s="1">
        <f t="shared" si="2"/>
        <v>0</v>
      </c>
      <c r="J17" s="1">
        <f t="shared" si="3"/>
        <v>0</v>
      </c>
      <c r="K17" s="108">
        <f t="shared" si="8"/>
        <v>0</v>
      </c>
      <c r="L17" s="1">
        <f t="shared" si="9"/>
        <v>0</v>
      </c>
      <c r="M17" s="1">
        <f t="shared" si="4"/>
        <v>0</v>
      </c>
      <c r="N17" s="108">
        <v>2</v>
      </c>
      <c r="O17" s="1">
        <v>0</v>
      </c>
      <c r="P17" s="1">
        <f t="shared" si="5"/>
        <v>0</v>
      </c>
      <c r="Q17" s="1">
        <f t="shared" si="10"/>
        <v>0</v>
      </c>
      <c r="R17" s="1">
        <f t="shared" si="6"/>
        <v>0</v>
      </c>
      <c r="S17" s="39">
        <f t="shared" si="7"/>
        <v>0</v>
      </c>
      <c r="T17" s="1"/>
      <c r="U17" s="1"/>
      <c r="V17" s="1"/>
      <c r="W17" s="39">
        <f t="shared" si="11"/>
        <v>0</v>
      </c>
    </row>
    <row r="18" spans="1:23" s="7" customFormat="1">
      <c r="A18" s="1">
        <v>7</v>
      </c>
      <c r="B18" s="40" t="s">
        <v>75</v>
      </c>
      <c r="C18" s="108">
        <v>19</v>
      </c>
      <c r="D18" s="113">
        <v>4</v>
      </c>
      <c r="E18" s="204">
        <v>2083.3000000000002</v>
      </c>
      <c r="F18" s="204">
        <f>D18*E18</f>
        <v>8333.2000000000007</v>
      </c>
      <c r="G18" s="204">
        <f>F18*12</f>
        <v>99998.400000000009</v>
      </c>
      <c r="H18" s="1">
        <v>100</v>
      </c>
      <c r="I18" s="1">
        <f t="shared" si="2"/>
        <v>1900</v>
      </c>
      <c r="J18" s="1"/>
      <c r="K18" s="108">
        <f t="shared" si="8"/>
        <v>0</v>
      </c>
      <c r="L18" s="1">
        <f t="shared" si="9"/>
        <v>0</v>
      </c>
      <c r="M18" s="1">
        <f>L18*12</f>
        <v>0</v>
      </c>
      <c r="N18" s="108">
        <v>0.5</v>
      </c>
      <c r="O18" s="1">
        <v>0</v>
      </c>
      <c r="P18" s="1">
        <f t="shared" si="5"/>
        <v>9500</v>
      </c>
      <c r="Q18" s="1">
        <f>P18*20%</f>
        <v>1900</v>
      </c>
      <c r="R18" s="1">
        <f>(P18+Q18)*12</f>
        <v>136800</v>
      </c>
      <c r="S18" s="39">
        <f t="shared" si="7"/>
        <v>236798.40000000002</v>
      </c>
      <c r="T18" s="108"/>
      <c r="U18" s="108"/>
      <c r="V18" s="108"/>
      <c r="W18" s="39">
        <f t="shared" si="11"/>
        <v>236798.40000000002</v>
      </c>
    </row>
    <row r="19" spans="1:23" s="7" customFormat="1">
      <c r="A19" s="1">
        <v>8</v>
      </c>
      <c r="B19" s="1" t="s">
        <v>74</v>
      </c>
      <c r="C19" s="113">
        <v>5</v>
      </c>
      <c r="D19" s="108">
        <v>1</v>
      </c>
      <c r="E19" s="1"/>
      <c r="F19" s="1">
        <f t="shared" si="0"/>
        <v>0</v>
      </c>
      <c r="G19" s="1">
        <f t="shared" si="1"/>
        <v>0</v>
      </c>
      <c r="H19" s="1">
        <v>360</v>
      </c>
      <c r="I19" s="1">
        <f>H19*D19</f>
        <v>360</v>
      </c>
      <c r="J19" s="1">
        <f t="shared" si="3"/>
        <v>0</v>
      </c>
      <c r="K19" s="108">
        <f t="shared" si="8"/>
        <v>0</v>
      </c>
      <c r="L19" s="1">
        <f t="shared" si="9"/>
        <v>0</v>
      </c>
      <c r="M19" s="1">
        <f t="shared" si="4"/>
        <v>0</v>
      </c>
      <c r="N19" s="108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9">
        <f t="shared" si="7"/>
        <v>0</v>
      </c>
      <c r="T19" s="108"/>
      <c r="U19" s="108"/>
      <c r="V19" s="108"/>
      <c r="W19" s="39">
        <f t="shared" si="11"/>
        <v>0</v>
      </c>
    </row>
    <row r="20" spans="1:23" s="7" customFormat="1" ht="16.5">
      <c r="A20" s="41"/>
      <c r="B20" s="42" t="s">
        <v>24</v>
      </c>
      <c r="C20" s="43">
        <f>SUM(C12:C19)</f>
        <v>28</v>
      </c>
      <c r="D20" s="43">
        <f>SUM(D12:D19)</f>
        <v>9</v>
      </c>
      <c r="E20" s="41"/>
      <c r="F20" s="43">
        <f>SUM(F12:F19)</f>
        <v>16666.400000000001</v>
      </c>
      <c r="G20" s="43">
        <f>SUM(G12:G19)</f>
        <v>199996.80000000002</v>
      </c>
      <c r="H20" s="41"/>
      <c r="I20" s="41">
        <f>SUM(I12:I19)</f>
        <v>8260</v>
      </c>
      <c r="J20" s="41"/>
      <c r="K20" s="205"/>
      <c r="L20" s="43">
        <f>SUM(L12:L19)</f>
        <v>22800</v>
      </c>
      <c r="M20" s="43">
        <f>SUM(M12:M19)</f>
        <v>273600</v>
      </c>
      <c r="N20" s="41"/>
      <c r="O20" s="41"/>
      <c r="P20" s="41"/>
      <c r="Q20" s="41"/>
      <c r="R20" s="41">
        <f>SUM(R12:R19)</f>
        <v>540000</v>
      </c>
      <c r="S20" s="206">
        <f>(R20+M20+G20)/1000</f>
        <v>1013.5968</v>
      </c>
      <c r="T20" s="59">
        <f>SUM(T11:T17)</f>
        <v>0</v>
      </c>
      <c r="U20" s="59">
        <f>SUM(U11:U17)</f>
        <v>0</v>
      </c>
      <c r="V20" s="59">
        <f>SUM(V11:V17)</f>
        <v>0</v>
      </c>
      <c r="W20" s="59">
        <f>SUM(W11:W19)/1000</f>
        <v>1013.5968</v>
      </c>
    </row>
    <row r="21" spans="1:23" ht="14.25">
      <c r="A21" s="151"/>
      <c r="B21" s="152"/>
      <c r="C21" s="153"/>
      <c r="D21" s="153"/>
      <c r="E21" s="153"/>
      <c r="F21" s="153"/>
      <c r="G21" s="156">
        <f>G20/1000</f>
        <v>199.99680000000001</v>
      </c>
      <c r="H21" s="153"/>
      <c r="I21" s="151"/>
      <c r="R21" s="154">
        <f>(R20+M20)/1000</f>
        <v>813.6</v>
      </c>
      <c r="T21" s="61"/>
      <c r="U21" s="61"/>
      <c r="V21" s="61"/>
      <c r="W21" s="61"/>
    </row>
    <row r="24" spans="1:23" ht="14.25">
      <c r="B24" s="401" t="s">
        <v>139</v>
      </c>
      <c r="C24" s="402"/>
      <c r="D24" s="78" t="s">
        <v>140</v>
      </c>
      <c r="E24" s="1" t="s">
        <v>141</v>
      </c>
      <c r="F24" s="1" t="s">
        <v>142</v>
      </c>
      <c r="G24" s="1" t="s">
        <v>143</v>
      </c>
      <c r="H24" s="1" t="s">
        <v>144</v>
      </c>
    </row>
    <row r="25" spans="1:23" ht="14.25">
      <c r="B25" s="395"/>
      <c r="C25" s="397"/>
      <c r="D25" s="78">
        <v>4</v>
      </c>
      <c r="E25" s="1">
        <v>16</v>
      </c>
      <c r="F25" s="1">
        <v>3</v>
      </c>
      <c r="G25" s="1">
        <v>5</v>
      </c>
      <c r="H25" s="41">
        <f>SUM(D25:G25)</f>
        <v>28</v>
      </c>
    </row>
    <row r="26" spans="1:23" ht="14.25">
      <c r="B26" s="81" t="s">
        <v>24</v>
      </c>
      <c r="C26" s="78"/>
      <c r="D26" s="82">
        <f>SUM(D25:D25)</f>
        <v>4</v>
      </c>
      <c r="E26" s="82">
        <f>SUM(E25:E25)</f>
        <v>16</v>
      </c>
      <c r="F26" s="82">
        <f>SUM(F25:F25)</f>
        <v>3</v>
      </c>
      <c r="G26" s="82">
        <f>SUM(G25:G25)</f>
        <v>5</v>
      </c>
      <c r="H26" s="82">
        <f>SUM(H25:H25)</f>
        <v>28</v>
      </c>
    </row>
    <row r="31" spans="1:23" ht="69" customHeight="1"/>
  </sheetData>
  <mergeCells count="18">
    <mergeCell ref="W9:W10"/>
    <mergeCell ref="B24:C24"/>
    <mergeCell ref="B25:C25"/>
    <mergeCell ref="B1:F1"/>
    <mergeCell ref="Q2:S2"/>
    <mergeCell ref="N9:R9"/>
    <mergeCell ref="S9:S10"/>
    <mergeCell ref="A6:W6"/>
    <mergeCell ref="A5:W5"/>
    <mergeCell ref="T9:T10"/>
    <mergeCell ref="U9:U10"/>
    <mergeCell ref="V9:V10"/>
    <mergeCell ref="C3:H3"/>
    <mergeCell ref="A9:A10"/>
    <mergeCell ref="B9:B10"/>
    <mergeCell ref="C9:C10"/>
    <mergeCell ref="D9:G9"/>
    <mergeCell ref="H9:M9"/>
  </mergeCells>
  <pageMargins left="0.7" right="0.7" top="0.75" bottom="0.75" header="0.3" footer="0.3"/>
  <pageSetup paperSize="9" scale="60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</sheetPr>
  <dimension ref="A1:AD29"/>
  <sheetViews>
    <sheetView zoomScaleNormal="100" workbookViewId="0">
      <selection activeCell="F23" sqref="F23"/>
    </sheetView>
  </sheetViews>
  <sheetFormatPr defaultColWidth="9.140625" defaultRowHeight="16.5"/>
  <cols>
    <col min="1" max="1" width="5.7109375" style="92" customWidth="1"/>
    <col min="2" max="2" width="32" style="92" customWidth="1"/>
    <col min="3" max="3" width="14.7109375" style="92" customWidth="1"/>
    <col min="4" max="5" width="11" style="92" customWidth="1"/>
    <col min="6" max="8" width="11.140625" style="92" customWidth="1"/>
    <col min="9" max="12" width="12.140625" style="92" customWidth="1"/>
    <col min="13" max="15" width="11.7109375" style="92" customWidth="1"/>
    <col min="16" max="21" width="11.85546875" style="92" customWidth="1"/>
    <col min="22" max="24" width="7.28515625" style="92" customWidth="1"/>
    <col min="25" max="27" width="12.140625" style="92" customWidth="1"/>
    <col min="28" max="28" width="1.7109375" style="92" customWidth="1"/>
    <col min="29" max="16384" width="9.140625" style="92"/>
  </cols>
  <sheetData>
    <row r="1" spans="1:30" s="7" customFormat="1" ht="17.25">
      <c r="A1" s="4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5"/>
      <c r="N1" s="5"/>
      <c r="O1" s="5"/>
      <c r="P1" s="86" t="s">
        <v>25</v>
      </c>
      <c r="Q1" s="86"/>
      <c r="R1" s="86"/>
      <c r="S1" s="86"/>
      <c r="T1" s="86"/>
      <c r="U1" s="86"/>
      <c r="V1" s="6"/>
      <c r="W1" s="6"/>
      <c r="X1" s="6"/>
      <c r="Y1" s="86"/>
      <c r="Z1" s="86"/>
      <c r="AA1" s="86"/>
      <c r="AB1" s="86"/>
    </row>
    <row r="2" spans="1:30" s="7" customFormat="1" ht="31.5" customHeight="1">
      <c r="A2" s="4"/>
      <c r="B2" s="83"/>
      <c r="C2" s="8"/>
      <c r="D2" s="8"/>
      <c r="E2" s="8"/>
      <c r="F2" s="8"/>
      <c r="G2" s="8"/>
      <c r="H2" s="8"/>
      <c r="I2" s="8"/>
      <c r="J2" s="8"/>
      <c r="K2" s="8"/>
      <c r="L2" s="8"/>
      <c r="M2" s="91" t="s">
        <v>21</v>
      </c>
      <c r="N2" s="86"/>
      <c r="O2" s="86"/>
      <c r="P2" s="86"/>
      <c r="Q2" s="86"/>
      <c r="R2" s="86"/>
      <c r="S2" s="86"/>
      <c r="T2" s="86"/>
      <c r="U2" s="86"/>
      <c r="V2" s="6"/>
      <c r="W2" s="6"/>
      <c r="X2" s="6"/>
      <c r="Y2" s="86"/>
      <c r="Z2" s="86"/>
      <c r="AA2" s="86"/>
      <c r="AB2" s="86"/>
    </row>
    <row r="3" spans="1:30" s="7" customFormat="1" ht="18" thickBot="1">
      <c r="B3" s="9" t="s">
        <v>67</v>
      </c>
      <c r="C3" s="10" t="s">
        <v>114</v>
      </c>
      <c r="D3" s="10"/>
      <c r="E3" s="10"/>
      <c r="F3" s="55"/>
      <c r="G3" s="55"/>
      <c r="H3" s="55"/>
      <c r="I3" s="55"/>
      <c r="J3" s="55"/>
      <c r="K3" s="55"/>
      <c r="L3" s="55"/>
      <c r="M3" s="55"/>
      <c r="N3" s="55"/>
      <c r="O3" s="55"/>
      <c r="P3" s="12"/>
      <c r="Q3" s="13"/>
      <c r="R3" s="13"/>
      <c r="S3" s="13"/>
      <c r="T3" s="13"/>
      <c r="U3" s="13"/>
      <c r="V3" s="6"/>
      <c r="W3" s="6"/>
      <c r="X3" s="6"/>
      <c r="Y3" s="5"/>
      <c r="Z3" s="5"/>
      <c r="AA3" s="5"/>
      <c r="AB3" s="5"/>
    </row>
    <row r="4" spans="1:30" s="7" customFormat="1" ht="13.5">
      <c r="V4" s="6"/>
      <c r="W4" s="6"/>
      <c r="X4" s="6"/>
    </row>
    <row r="5" spans="1:30" s="14" customFormat="1">
      <c r="A5" s="358" t="s">
        <v>54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84"/>
      <c r="R5" s="84"/>
      <c r="S5" s="84"/>
      <c r="T5" s="84"/>
      <c r="U5" s="84"/>
      <c r="V5" s="6"/>
      <c r="W5" s="6"/>
      <c r="X5" s="6"/>
      <c r="Y5" s="84"/>
      <c r="Z5" s="84"/>
      <c r="AA5" s="84"/>
      <c r="AB5" s="84"/>
    </row>
    <row r="6" spans="1:30" s="14" customFormat="1" ht="15" customHeight="1">
      <c r="A6" s="394" t="s">
        <v>180</v>
      </c>
      <c r="B6" s="394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  <c r="X6" s="394"/>
      <c r="Y6" s="394"/>
      <c r="Z6" s="394"/>
      <c r="AA6" s="394"/>
    </row>
    <row r="7" spans="1:30" s="14" customFormat="1" ht="17.25" thickBo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30" ht="52.5" customHeight="1" thickBot="1">
      <c r="A8" s="176" t="s">
        <v>31</v>
      </c>
      <c r="B8" s="177" t="s">
        <v>177</v>
      </c>
      <c r="C8" s="408" t="s">
        <v>23</v>
      </c>
      <c r="D8" s="409"/>
      <c r="E8" s="410"/>
      <c r="F8" s="408" t="s">
        <v>26</v>
      </c>
      <c r="G8" s="409"/>
      <c r="H8" s="410"/>
      <c r="I8" s="408" t="s">
        <v>27</v>
      </c>
      <c r="J8" s="409"/>
      <c r="K8" s="410"/>
      <c r="L8" s="178"/>
      <c r="M8" s="408" t="s">
        <v>29</v>
      </c>
      <c r="N8" s="409"/>
      <c r="O8" s="410"/>
      <c r="P8" s="408" t="s">
        <v>30</v>
      </c>
      <c r="Q8" s="409"/>
      <c r="R8" s="410"/>
      <c r="S8" s="408" t="s">
        <v>118</v>
      </c>
      <c r="T8" s="409"/>
      <c r="U8" s="409"/>
      <c r="V8" s="403" t="s">
        <v>28</v>
      </c>
      <c r="W8" s="403"/>
      <c r="X8" s="403"/>
      <c r="Y8" s="411" t="s">
        <v>24</v>
      </c>
      <c r="Z8" s="412"/>
      <c r="AA8" s="413"/>
    </row>
    <row r="9" spans="1:30" ht="52.5" customHeight="1" thickBot="1">
      <c r="A9" s="179"/>
      <c r="B9" s="180"/>
      <c r="C9" s="181">
        <v>2020</v>
      </c>
      <c r="D9" s="181" t="s">
        <v>178</v>
      </c>
      <c r="E9" s="181" t="s">
        <v>179</v>
      </c>
      <c r="F9" s="181">
        <v>2020</v>
      </c>
      <c r="G9" s="181" t="s">
        <v>178</v>
      </c>
      <c r="H9" s="181" t="s">
        <v>179</v>
      </c>
      <c r="I9" s="181">
        <v>2020</v>
      </c>
      <c r="J9" s="181" t="s">
        <v>178</v>
      </c>
      <c r="K9" s="181" t="s">
        <v>179</v>
      </c>
      <c r="L9" s="181"/>
      <c r="M9" s="181">
        <v>2020</v>
      </c>
      <c r="N9" s="181" t="s">
        <v>178</v>
      </c>
      <c r="O9" s="181" t="s">
        <v>179</v>
      </c>
      <c r="P9" s="181">
        <v>2020</v>
      </c>
      <c r="Q9" s="181" t="s">
        <v>178</v>
      </c>
      <c r="R9" s="181" t="s">
        <v>179</v>
      </c>
      <c r="S9" s="181">
        <v>2020</v>
      </c>
      <c r="T9" s="181" t="s">
        <v>178</v>
      </c>
      <c r="U9" s="181" t="s">
        <v>179</v>
      </c>
      <c r="V9" s="181">
        <v>2020</v>
      </c>
      <c r="W9" s="181" t="s">
        <v>178</v>
      </c>
      <c r="X9" s="181" t="s">
        <v>179</v>
      </c>
      <c r="Y9" s="181">
        <v>2020</v>
      </c>
      <c r="Z9" s="181" t="s">
        <v>178</v>
      </c>
      <c r="AA9" s="181" t="s">
        <v>179</v>
      </c>
    </row>
    <row r="10" spans="1:30" s="7" customFormat="1" ht="17.25" thickBot="1">
      <c r="A10" s="15">
        <v>1</v>
      </c>
      <c r="B10" s="3">
        <f>A10+1</f>
        <v>2</v>
      </c>
      <c r="C10" s="3">
        <f>B10+1</f>
        <v>3</v>
      </c>
      <c r="D10" s="3"/>
      <c r="E10" s="3"/>
      <c r="F10" s="3">
        <f>C10+1</f>
        <v>4</v>
      </c>
      <c r="G10" s="3"/>
      <c r="H10" s="3"/>
      <c r="I10" s="3">
        <f>F10+1</f>
        <v>5</v>
      </c>
      <c r="J10" s="3"/>
      <c r="K10" s="3"/>
      <c r="L10" s="3"/>
      <c r="M10" s="3">
        <f>I10+1</f>
        <v>6</v>
      </c>
      <c r="N10" s="3"/>
      <c r="O10" s="3"/>
      <c r="P10" s="3">
        <f>M10+1</f>
        <v>7</v>
      </c>
      <c r="Q10" s="16"/>
      <c r="R10" s="16"/>
      <c r="S10" s="16">
        <v>8</v>
      </c>
      <c r="T10" s="16"/>
      <c r="U10" s="16"/>
      <c r="V10" s="63">
        <v>10</v>
      </c>
      <c r="W10" s="63"/>
      <c r="X10" s="63"/>
      <c r="Y10" s="63">
        <v>9</v>
      </c>
      <c r="Z10" s="63"/>
      <c r="AA10" s="63"/>
      <c r="AB10" s="92"/>
    </row>
    <row r="11" spans="1:30" s="7" customFormat="1" ht="40.5" customHeight="1" thickBot="1">
      <c r="A11" s="18"/>
      <c r="B11" s="19" t="s">
        <v>52</v>
      </c>
      <c r="C11" s="182">
        <f t="shared" ref="C11:AA11" si="0">SUM(C13:C29)</f>
        <v>489389.39600000001</v>
      </c>
      <c r="D11" s="182">
        <f t="shared" si="0"/>
        <v>422861.75999999995</v>
      </c>
      <c r="E11" s="182">
        <f t="shared" si="0"/>
        <v>345693.49999999994</v>
      </c>
      <c r="F11" s="182">
        <f t="shared" si="0"/>
        <v>7425.7692000000015</v>
      </c>
      <c r="G11" s="182">
        <f t="shared" si="0"/>
        <v>27172.800000000003</v>
      </c>
      <c r="H11" s="182">
        <f t="shared" si="0"/>
        <v>0</v>
      </c>
      <c r="I11" s="182">
        <f t="shared" si="0"/>
        <v>24080.995199999998</v>
      </c>
      <c r="J11" s="182">
        <f t="shared" si="0"/>
        <v>71614.2</v>
      </c>
      <c r="K11" s="182">
        <f t="shared" si="0"/>
        <v>32279.899999999998</v>
      </c>
      <c r="L11" s="182"/>
      <c r="M11" s="182">
        <f t="shared" si="0"/>
        <v>20905</v>
      </c>
      <c r="N11" s="182">
        <f t="shared" si="0"/>
        <v>27903.100000000002</v>
      </c>
      <c r="O11" s="182">
        <f t="shared" si="0"/>
        <v>12750</v>
      </c>
      <c r="P11" s="182" t="e">
        <f t="shared" si="0"/>
        <v>#REF!</v>
      </c>
      <c r="Q11" s="182">
        <f t="shared" si="0"/>
        <v>1020</v>
      </c>
      <c r="R11" s="182">
        <f t="shared" si="0"/>
        <v>935</v>
      </c>
      <c r="S11" s="182">
        <f t="shared" si="0"/>
        <v>300</v>
      </c>
      <c r="T11" s="182">
        <f t="shared" si="0"/>
        <v>300</v>
      </c>
      <c r="U11" s="183">
        <f t="shared" si="0"/>
        <v>300</v>
      </c>
      <c r="V11" s="183">
        <f t="shared" si="0"/>
        <v>650</v>
      </c>
      <c r="W11" s="183">
        <f t="shared" si="0"/>
        <v>650</v>
      </c>
      <c r="X11" s="183">
        <f t="shared" si="0"/>
        <v>650</v>
      </c>
      <c r="Y11" s="184" t="e">
        <f t="shared" si="0"/>
        <v>#REF!</v>
      </c>
      <c r="Z11" s="184">
        <f t="shared" si="0"/>
        <v>551521.86</v>
      </c>
      <c r="AA11" s="184">
        <f t="shared" si="0"/>
        <v>392608.39999999997</v>
      </c>
      <c r="AB11" s="92"/>
    </row>
    <row r="12" spans="1:30" s="7" customFormat="1" ht="16.5" customHeight="1">
      <c r="A12" s="20"/>
      <c r="B12" s="21" t="s">
        <v>51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5"/>
      <c r="R12" s="65"/>
      <c r="S12" s="65"/>
      <c r="T12" s="65"/>
      <c r="U12" s="65"/>
      <c r="V12" s="50"/>
      <c r="W12" s="50"/>
      <c r="X12" s="50"/>
      <c r="Y12" s="66"/>
      <c r="Z12" s="66"/>
      <c r="AA12" s="66"/>
      <c r="AB12" s="92"/>
    </row>
    <row r="13" spans="1:30" s="97" customFormat="1">
      <c r="A13" s="26">
        <v>1</v>
      </c>
      <c r="B13" s="93" t="s">
        <v>32</v>
      </c>
      <c r="C13" s="73">
        <f>'5. դատ.դեպ-փոստային'!G13</f>
        <v>7920</v>
      </c>
      <c r="D13" s="73">
        <v>0</v>
      </c>
      <c r="E13" s="73">
        <v>0</v>
      </c>
      <c r="F13" s="73">
        <f>ԲԴԽ!E32</f>
        <v>2750.4</v>
      </c>
      <c r="G13" s="73">
        <v>2750.4</v>
      </c>
      <c r="H13" s="73"/>
      <c r="I13" s="73">
        <f>ԲԴԽ!E33</f>
        <v>8572.7999999999993</v>
      </c>
      <c r="J13" s="73">
        <v>9982.2000000000007</v>
      </c>
      <c r="K13" s="73">
        <v>7555.7999999999993</v>
      </c>
      <c r="L13" s="73">
        <f>+I13+F13-K13</f>
        <v>3767.3999999999996</v>
      </c>
      <c r="M13" s="73">
        <f>'2.Internet'!C12</f>
        <v>195</v>
      </c>
      <c r="N13" s="73">
        <v>2000.1</v>
      </c>
      <c r="O13" s="73">
        <v>12750</v>
      </c>
      <c r="P13" s="73" t="e">
        <f>#REF!</f>
        <v>#REF!</v>
      </c>
      <c r="Q13" s="185">
        <v>1020</v>
      </c>
      <c r="R13" s="185">
        <v>935</v>
      </c>
      <c r="S13" s="185">
        <v>300</v>
      </c>
      <c r="T13" s="185">
        <v>300</v>
      </c>
      <c r="U13" s="185">
        <v>300</v>
      </c>
      <c r="V13" s="186">
        <v>325</v>
      </c>
      <c r="W13" s="186">
        <v>325</v>
      </c>
      <c r="X13" s="187">
        <v>325</v>
      </c>
      <c r="Y13" s="73" t="e">
        <f>C13+F13+I13+M13+P13+S13+V13</f>
        <v>#REF!</v>
      </c>
      <c r="Z13" s="73">
        <f>D13+G13+J13+N13+Q13+T13+W13</f>
        <v>16377.7</v>
      </c>
      <c r="AA13" s="73">
        <f>E13+H13+K13+O13+R13+U13+X13</f>
        <v>21865.8</v>
      </c>
      <c r="AB13" s="96"/>
    </row>
    <row r="14" spans="1:30" s="97" customFormat="1">
      <c r="A14" s="26">
        <v>2</v>
      </c>
      <c r="B14" s="93" t="s">
        <v>33</v>
      </c>
      <c r="C14" s="73">
        <f>'5. դատ.դեպ-փոստային'!G14</f>
        <v>9840.0000000000018</v>
      </c>
      <c r="D14" s="73">
        <v>6960</v>
      </c>
      <c r="E14" s="73">
        <v>4509.3</v>
      </c>
      <c r="F14" s="73">
        <f>+Vchr!E29</f>
        <v>2750.4</v>
      </c>
      <c r="G14" s="73">
        <v>691.2</v>
      </c>
      <c r="H14" s="73"/>
      <c r="I14" s="73">
        <f>+Vchr!E30</f>
        <v>4674.5952000000007</v>
      </c>
      <c r="J14" s="73">
        <v>4698.6000000000004</v>
      </c>
      <c r="K14" s="73">
        <v>403.1</v>
      </c>
      <c r="L14" s="73">
        <f t="shared" ref="L14:L29" si="1">+I14+F14-K14</f>
        <v>7021.8952000000008</v>
      </c>
      <c r="M14" s="73">
        <f>'2.Internet'!C13</f>
        <v>130</v>
      </c>
      <c r="N14" s="73">
        <v>2403</v>
      </c>
      <c r="O14" s="73"/>
      <c r="P14" s="73"/>
      <c r="Q14" s="185"/>
      <c r="R14" s="185"/>
      <c r="S14" s="185"/>
      <c r="T14" s="185"/>
      <c r="U14" s="185"/>
      <c r="V14" s="186">
        <v>325</v>
      </c>
      <c r="W14" s="186">
        <v>325</v>
      </c>
      <c r="X14" s="187">
        <v>325</v>
      </c>
      <c r="Y14" s="73">
        <f t="shared" ref="Y14:Y29" si="2">C14+F14+I14+M14+P14+S14+V14</f>
        <v>17719.995200000001</v>
      </c>
      <c r="Z14" s="73">
        <f t="shared" ref="Z14:Z29" si="3">D14+G14+J14+N14+Q14+T14+W14</f>
        <v>15077.8</v>
      </c>
      <c r="AA14" s="73">
        <f t="shared" ref="AA14:AA29" si="4">E14+H14+K14+O14+R14+U14+X14</f>
        <v>5237.4000000000005</v>
      </c>
      <c r="AB14" s="96"/>
    </row>
    <row r="15" spans="1:30" s="97" customFormat="1" ht="27">
      <c r="A15" s="26">
        <v>3</v>
      </c>
      <c r="B15" s="93" t="s">
        <v>34</v>
      </c>
      <c r="C15" s="73">
        <f>'5. դատ.դեպ-փոստային'!G15</f>
        <v>17760</v>
      </c>
      <c r="D15" s="73">
        <v>11280</v>
      </c>
      <c r="E15" s="73">
        <v>10217.9</v>
      </c>
      <c r="F15" s="73">
        <f>Ver.Qax!G20</f>
        <v>99.998400000000004</v>
      </c>
      <c r="G15" s="73">
        <v>1728</v>
      </c>
      <c r="H15" s="73"/>
      <c r="I15" s="73">
        <f>Ver.Qax!R20</f>
        <v>604.79999999999995</v>
      </c>
      <c r="J15" s="73">
        <v>3844.2</v>
      </c>
      <c r="K15" s="73">
        <v>1237.2</v>
      </c>
      <c r="L15" s="73">
        <f>+I15+F15-K15</f>
        <v>-532.40160000000014</v>
      </c>
      <c r="M15" s="73">
        <f>'2.Internet'!C14</f>
        <v>65</v>
      </c>
      <c r="N15" s="73">
        <v>1661.5</v>
      </c>
      <c r="O15" s="73"/>
      <c r="P15" s="73"/>
      <c r="Q15" s="185"/>
      <c r="R15" s="185"/>
      <c r="S15" s="185"/>
      <c r="T15" s="185"/>
      <c r="U15" s="185"/>
      <c r="V15" s="186"/>
      <c r="W15" s="187"/>
      <c r="X15" s="187"/>
      <c r="Y15" s="73">
        <f t="shared" si="2"/>
        <v>18529.7984</v>
      </c>
      <c r="Z15" s="73">
        <f t="shared" si="3"/>
        <v>18513.7</v>
      </c>
      <c r="AA15" s="73">
        <f t="shared" si="4"/>
        <v>11455.1</v>
      </c>
      <c r="AB15" s="96"/>
    </row>
    <row r="16" spans="1:30">
      <c r="A16" s="26">
        <v>4</v>
      </c>
      <c r="B16" s="93" t="s">
        <v>35</v>
      </c>
      <c r="C16" s="73">
        <f>'5. դատ.դեպ-փոստային'!G16</f>
        <v>13448.999999999998</v>
      </c>
      <c r="D16" s="73">
        <v>9028.7999999999993</v>
      </c>
      <c r="E16" s="73">
        <v>6003.5</v>
      </c>
      <c r="F16" s="73">
        <f>Ver.qr.!G19/1000</f>
        <v>124.99800000000002</v>
      </c>
      <c r="G16" s="73">
        <v>1555.2</v>
      </c>
      <c r="H16" s="73"/>
      <c r="I16" s="73">
        <f>(Ver.qr.!M19+Ver.qr.!R19)/1000</f>
        <v>604.79999999999995</v>
      </c>
      <c r="J16" s="73">
        <v>3840</v>
      </c>
      <c r="K16" s="73">
        <v>1362.7</v>
      </c>
      <c r="L16" s="73">
        <f t="shared" si="1"/>
        <v>-632.90200000000004</v>
      </c>
      <c r="M16" s="73">
        <f>'2.Internet'!C15</f>
        <v>65</v>
      </c>
      <c r="N16" s="73">
        <v>1661.5</v>
      </c>
      <c r="O16" s="73"/>
      <c r="P16" s="73"/>
      <c r="Q16" s="185"/>
      <c r="R16" s="185"/>
      <c r="S16" s="185"/>
      <c r="T16" s="185"/>
      <c r="U16" s="185"/>
      <c r="V16" s="186"/>
      <c r="W16" s="187"/>
      <c r="X16" s="187"/>
      <c r="Y16" s="73">
        <f t="shared" si="2"/>
        <v>14243.797999999997</v>
      </c>
      <c r="Z16" s="73">
        <f t="shared" si="3"/>
        <v>16085.5</v>
      </c>
      <c r="AA16" s="73">
        <f t="shared" si="4"/>
        <v>7366.2</v>
      </c>
      <c r="AB16" s="98"/>
      <c r="AD16" s="97"/>
    </row>
    <row r="17" spans="1:28" s="97" customFormat="1">
      <c r="A17" s="26">
        <v>5</v>
      </c>
      <c r="B17" s="93" t="s">
        <v>36</v>
      </c>
      <c r="C17" s="73">
        <f>'5. դատ.դեպ-փոստային'!G17</f>
        <v>10560</v>
      </c>
      <c r="D17" s="73">
        <v>6720</v>
      </c>
      <c r="E17" s="73">
        <v>9596.2999999999993</v>
      </c>
      <c r="F17" s="73">
        <f>Ver.varch!G20</f>
        <v>124.99800000000002</v>
      </c>
      <c r="G17" s="73">
        <v>806.4</v>
      </c>
      <c r="H17" s="73"/>
      <c r="I17" s="73">
        <f>Ver.varch!R20</f>
        <v>604.79999999999995</v>
      </c>
      <c r="J17" s="73">
        <v>2073.6</v>
      </c>
      <c r="K17" s="73">
        <v>720.6</v>
      </c>
      <c r="L17" s="73">
        <f t="shared" si="1"/>
        <v>9.1979999999999791</v>
      </c>
      <c r="M17" s="73">
        <f>'2.Internet'!C16</f>
        <v>65</v>
      </c>
      <c r="N17" s="73">
        <v>1500</v>
      </c>
      <c r="O17" s="73"/>
      <c r="P17" s="73"/>
      <c r="Q17" s="185"/>
      <c r="R17" s="185"/>
      <c r="S17" s="185"/>
      <c r="T17" s="185"/>
      <c r="U17" s="185"/>
      <c r="V17" s="186"/>
      <c r="W17" s="187"/>
      <c r="X17" s="187"/>
      <c r="Y17" s="73">
        <f t="shared" si="2"/>
        <v>11354.797999999999</v>
      </c>
      <c r="Z17" s="73">
        <f t="shared" si="3"/>
        <v>11100</v>
      </c>
      <c r="AA17" s="73">
        <f t="shared" si="4"/>
        <v>10316.9</v>
      </c>
      <c r="AB17" s="96"/>
    </row>
    <row r="18" spans="1:28" s="97" customFormat="1">
      <c r="A18" s="26">
        <v>6</v>
      </c>
      <c r="B18" s="93" t="s">
        <v>37</v>
      </c>
      <c r="C18" s="73">
        <f>'5. դատ.դեպ-փոստային'!G18</f>
        <v>43560</v>
      </c>
      <c r="D18" s="73">
        <v>33660</v>
      </c>
      <c r="E18" s="73">
        <v>31359.699999999997</v>
      </c>
      <c r="F18" s="73">
        <f>Varch.!G20</f>
        <v>699.98879999999997</v>
      </c>
      <c r="G18" s="73">
        <v>2304</v>
      </c>
      <c r="H18" s="73"/>
      <c r="I18" s="73">
        <f>Varch.!R20</f>
        <v>5859.6</v>
      </c>
      <c r="J18" s="73">
        <v>6331.2</v>
      </c>
      <c r="K18" s="73">
        <v>1163.9000000000001</v>
      </c>
      <c r="L18" s="73">
        <f t="shared" si="1"/>
        <v>5395.6887999999999</v>
      </c>
      <c r="M18" s="73">
        <f>'2.Internet'!C17</f>
        <v>65</v>
      </c>
      <c r="N18" s="73">
        <v>2041.4</v>
      </c>
      <c r="O18" s="73"/>
      <c r="P18" s="73"/>
      <c r="Q18" s="185"/>
      <c r="R18" s="185"/>
      <c r="S18" s="185"/>
      <c r="T18" s="185"/>
      <c r="U18" s="185"/>
      <c r="V18" s="186"/>
      <c r="W18" s="187"/>
      <c r="X18" s="187"/>
      <c r="Y18" s="73">
        <f t="shared" si="2"/>
        <v>50184.588799999998</v>
      </c>
      <c r="Z18" s="73">
        <f t="shared" si="3"/>
        <v>44336.6</v>
      </c>
      <c r="AA18" s="73">
        <f t="shared" si="4"/>
        <v>32523.599999999999</v>
      </c>
      <c r="AB18" s="96"/>
    </row>
    <row r="19" spans="1:28" s="97" customFormat="1" ht="33" customHeight="1">
      <c r="A19" s="26">
        <v>7</v>
      </c>
      <c r="B19" s="93" t="s">
        <v>158</v>
      </c>
      <c r="C19" s="73">
        <f>+'5. դատ.դեպ-փոստային'!G19</f>
        <v>155968.4</v>
      </c>
      <c r="D19" s="73">
        <v>145140.15999999997</v>
      </c>
      <c r="E19" s="73">
        <v>118696.4</v>
      </c>
      <c r="F19" s="73">
        <f>+Erevan!G19</f>
        <v>424.9932</v>
      </c>
      <c r="G19" s="73">
        <v>7315.2000000000007</v>
      </c>
      <c r="H19" s="73"/>
      <c r="I19" s="73">
        <f>+Erevan!R19</f>
        <v>1620</v>
      </c>
      <c r="J19" s="73">
        <v>15982.800000000001</v>
      </c>
      <c r="K19" s="73">
        <v>8976.7999999999993</v>
      </c>
      <c r="L19" s="73">
        <f t="shared" si="1"/>
        <v>-6931.8067999999994</v>
      </c>
      <c r="M19" s="73">
        <f>+'2.Internet'!C18</f>
        <v>455</v>
      </c>
      <c r="N19" s="73">
        <v>6883.5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>
        <f t="shared" si="2"/>
        <v>158468.39319999999</v>
      </c>
      <c r="Z19" s="73">
        <f t="shared" si="3"/>
        <v>175321.65999999997</v>
      </c>
      <c r="AA19" s="73">
        <f t="shared" si="4"/>
        <v>127673.2</v>
      </c>
      <c r="AB19" s="96"/>
    </row>
    <row r="20" spans="1:28" s="97" customFormat="1" ht="27">
      <c r="A20" s="26">
        <v>8</v>
      </c>
      <c r="B20" s="93" t="s">
        <v>38</v>
      </c>
      <c r="C20" s="73">
        <f>'5. դատ.դեպ-փոստային'!G20</f>
        <v>0</v>
      </c>
      <c r="D20" s="73">
        <v>0</v>
      </c>
      <c r="E20" s="73">
        <v>0</v>
      </c>
      <c r="F20" s="73">
        <f>Karg!G18</f>
        <v>0</v>
      </c>
      <c r="G20" s="73">
        <v>230.4</v>
      </c>
      <c r="H20" s="73"/>
      <c r="I20" s="73">
        <f>Karg!R18</f>
        <v>0</v>
      </c>
      <c r="J20" s="73">
        <v>974.4</v>
      </c>
      <c r="K20" s="73">
        <v>321.5</v>
      </c>
      <c r="L20" s="73">
        <f t="shared" si="1"/>
        <v>-321.5</v>
      </c>
      <c r="M20" s="73">
        <f>'2.Internet'!C19</f>
        <v>65</v>
      </c>
      <c r="N20" s="73">
        <v>400</v>
      </c>
      <c r="O20" s="73"/>
      <c r="P20" s="73"/>
      <c r="Q20" s="185"/>
      <c r="R20" s="185"/>
      <c r="S20" s="185"/>
      <c r="T20" s="185"/>
      <c r="U20" s="185"/>
      <c r="V20" s="186"/>
      <c r="W20" s="187"/>
      <c r="X20" s="187"/>
      <c r="Y20" s="73">
        <f t="shared" si="2"/>
        <v>65</v>
      </c>
      <c r="Z20" s="73">
        <f t="shared" si="3"/>
        <v>1604.8</v>
      </c>
      <c r="AA20" s="73">
        <f t="shared" si="4"/>
        <v>321.5</v>
      </c>
      <c r="AB20" s="96"/>
    </row>
    <row r="21" spans="1:28" s="97" customFormat="1" ht="27">
      <c r="A21" s="26">
        <v>9</v>
      </c>
      <c r="B21" s="93" t="s">
        <v>39</v>
      </c>
      <c r="C21" s="73">
        <f>'5. դատ.դեպ-փոստային'!G21</f>
        <v>17500</v>
      </c>
      <c r="D21" s="73">
        <v>13000</v>
      </c>
      <c r="E21" s="73">
        <v>11858.8</v>
      </c>
      <c r="F21" s="73">
        <f>Arag!G20</f>
        <v>49.999200000000002</v>
      </c>
      <c r="G21" s="73">
        <v>576</v>
      </c>
      <c r="H21" s="73"/>
      <c r="I21" s="73">
        <f>Arag!R20</f>
        <v>176.4</v>
      </c>
      <c r="J21" s="73">
        <v>1561.2</v>
      </c>
      <c r="K21" s="73">
        <v>835.8</v>
      </c>
      <c r="L21" s="73">
        <f t="shared" si="1"/>
        <v>-609.40079999999989</v>
      </c>
      <c r="M21" s="73">
        <f>'2.Internet'!C20</f>
        <v>1697.2</v>
      </c>
      <c r="N21" s="73">
        <v>712.1</v>
      </c>
      <c r="O21" s="73"/>
      <c r="P21" s="73"/>
      <c r="Q21" s="185"/>
      <c r="R21" s="185"/>
      <c r="S21" s="185"/>
      <c r="T21" s="185"/>
      <c r="U21" s="185"/>
      <c r="V21" s="186"/>
      <c r="W21" s="187"/>
      <c r="X21" s="187"/>
      <c r="Y21" s="73">
        <f t="shared" si="2"/>
        <v>19423.599200000001</v>
      </c>
      <c r="Z21" s="73">
        <f t="shared" si="3"/>
        <v>15849.300000000001</v>
      </c>
      <c r="AA21" s="73">
        <f t="shared" si="4"/>
        <v>12694.599999999999</v>
      </c>
      <c r="AB21" s="96"/>
    </row>
    <row r="22" spans="1:28" s="97" customFormat="1" ht="40.5">
      <c r="A22" s="26">
        <v>10</v>
      </c>
      <c r="B22" s="93" t="s">
        <v>40</v>
      </c>
      <c r="C22" s="73">
        <f>'5. դատ.դեպ-փոստային'!G22</f>
        <v>35000</v>
      </c>
      <c r="D22" s="73">
        <v>36400</v>
      </c>
      <c r="E22" s="73">
        <v>26550.3</v>
      </c>
      <c r="F22" s="73">
        <f>Ararat!G21</f>
        <v>49.999200000000002</v>
      </c>
      <c r="G22" s="73">
        <v>1036.8</v>
      </c>
      <c r="H22" s="73"/>
      <c r="I22" s="73">
        <f>Ararat!R21</f>
        <v>154.80000000000001</v>
      </c>
      <c r="J22" s="73">
        <v>2831.4</v>
      </c>
      <c r="K22" s="73">
        <v>911.8</v>
      </c>
      <c r="L22" s="73">
        <f t="shared" si="1"/>
        <v>-707.00079999999991</v>
      </c>
      <c r="M22" s="73">
        <f>'2.Internet'!C21</f>
        <v>2828.6</v>
      </c>
      <c r="N22" s="73">
        <v>1186.8</v>
      </c>
      <c r="O22" s="73"/>
      <c r="P22" s="73"/>
      <c r="Q22" s="185"/>
      <c r="R22" s="185"/>
      <c r="S22" s="185"/>
      <c r="T22" s="185"/>
      <c r="U22" s="185"/>
      <c r="V22" s="186"/>
      <c r="W22" s="187"/>
      <c r="X22" s="187"/>
      <c r="Y22" s="73">
        <f t="shared" si="2"/>
        <v>38033.3992</v>
      </c>
      <c r="Z22" s="73">
        <f t="shared" si="3"/>
        <v>41455.000000000007</v>
      </c>
      <c r="AA22" s="73">
        <f t="shared" si="4"/>
        <v>27462.1</v>
      </c>
      <c r="AB22" s="96"/>
    </row>
    <row r="23" spans="1:28" s="97" customFormat="1" ht="27">
      <c r="A23" s="26">
        <v>11</v>
      </c>
      <c r="B23" s="93" t="s">
        <v>41</v>
      </c>
      <c r="C23" s="73">
        <f>'5. դատ.դեպ-փոստային'!G23</f>
        <v>32601.995999999999</v>
      </c>
      <c r="D23" s="73">
        <v>30600</v>
      </c>
      <c r="E23" s="73">
        <v>24598.5</v>
      </c>
      <c r="F23" s="73">
        <f>Armav.!G21</f>
        <v>49.999200000000002</v>
      </c>
      <c r="G23" s="73">
        <v>979.2</v>
      </c>
      <c r="H23" s="73"/>
      <c r="I23" s="73">
        <f>Armav.!R21</f>
        <v>172.8</v>
      </c>
      <c r="J23" s="73">
        <v>2397</v>
      </c>
      <c r="K23" s="73">
        <v>1001.1</v>
      </c>
      <c r="L23" s="73">
        <f t="shared" si="1"/>
        <v>-778.30079999999998</v>
      </c>
      <c r="M23" s="73">
        <f>'2.Internet'!C22</f>
        <v>1131.4000000000001</v>
      </c>
      <c r="N23" s="73">
        <v>902</v>
      </c>
      <c r="O23" s="73"/>
      <c r="P23" s="73"/>
      <c r="Q23" s="185"/>
      <c r="R23" s="185"/>
      <c r="S23" s="185"/>
      <c r="T23" s="185"/>
      <c r="U23" s="185"/>
      <c r="V23" s="186"/>
      <c r="W23" s="187"/>
      <c r="X23" s="187"/>
      <c r="Y23" s="73">
        <f t="shared" si="2"/>
        <v>33956.195200000002</v>
      </c>
      <c r="Z23" s="73">
        <f t="shared" si="3"/>
        <v>34878.199999999997</v>
      </c>
      <c r="AA23" s="73">
        <f t="shared" si="4"/>
        <v>25599.599999999999</v>
      </c>
      <c r="AB23" s="96"/>
    </row>
    <row r="24" spans="1:28" s="97" customFormat="1" ht="27">
      <c r="A24" s="26">
        <v>12</v>
      </c>
      <c r="B24" s="93" t="s">
        <v>42</v>
      </c>
      <c r="C24" s="73">
        <f>'5. դատ.դեպ-փոստային'!G24</f>
        <v>17760</v>
      </c>
      <c r="D24" s="73">
        <v>21600</v>
      </c>
      <c r="E24" s="73">
        <v>12819.6</v>
      </c>
      <c r="F24" s="73">
        <f>Gex.!G22</f>
        <v>49.999200000000002</v>
      </c>
      <c r="G24" s="73">
        <v>1209.5999999999999</v>
      </c>
      <c r="H24" s="73"/>
      <c r="I24" s="73">
        <f>Gex.!R22</f>
        <v>154.80000000000001</v>
      </c>
      <c r="J24" s="73">
        <v>2352</v>
      </c>
      <c r="K24" s="73">
        <v>1346.5</v>
      </c>
      <c r="L24" s="73">
        <f t="shared" si="1"/>
        <v>-1141.7008000000001</v>
      </c>
      <c r="M24" s="73">
        <f>'2.Internet'!C23</f>
        <v>2828.6</v>
      </c>
      <c r="N24" s="73">
        <v>996.9</v>
      </c>
      <c r="O24" s="73"/>
      <c r="P24" s="73"/>
      <c r="Q24" s="185"/>
      <c r="R24" s="185"/>
      <c r="S24" s="185"/>
      <c r="T24" s="185"/>
      <c r="U24" s="185"/>
      <c r="V24" s="186"/>
      <c r="W24" s="187"/>
      <c r="X24" s="187"/>
      <c r="Y24" s="73">
        <f t="shared" si="2"/>
        <v>20793.399199999996</v>
      </c>
      <c r="Z24" s="73">
        <f t="shared" si="3"/>
        <v>26158.5</v>
      </c>
      <c r="AA24" s="73">
        <f t="shared" si="4"/>
        <v>14166.1</v>
      </c>
      <c r="AB24" s="96"/>
    </row>
    <row r="25" spans="1:28" s="97" customFormat="1" ht="27">
      <c r="A25" s="26">
        <v>13</v>
      </c>
      <c r="B25" s="93" t="s">
        <v>43</v>
      </c>
      <c r="C25" s="73">
        <f>'5. դատ.դեպ-փոստային'!G25</f>
        <v>31920</v>
      </c>
      <c r="D25" s="73">
        <v>26613.599999999999</v>
      </c>
      <c r="E25" s="73">
        <v>19149.599999999999</v>
      </c>
      <c r="F25" s="73">
        <f>Lori!G22</f>
        <v>49.999200000000002</v>
      </c>
      <c r="G25" s="73">
        <v>1382.4</v>
      </c>
      <c r="H25" s="73"/>
      <c r="I25" s="73">
        <f>Lori!R22</f>
        <v>172.8</v>
      </c>
      <c r="J25" s="73">
        <v>3609</v>
      </c>
      <c r="K25" s="73">
        <v>2102.1999999999998</v>
      </c>
      <c r="L25" s="73">
        <f t="shared" si="1"/>
        <v>-1879.4007999999999</v>
      </c>
      <c r="M25" s="73">
        <f>'2.Internet'!C24</f>
        <v>2828.6</v>
      </c>
      <c r="N25" s="73">
        <v>1376.7</v>
      </c>
      <c r="O25" s="73"/>
      <c r="P25" s="73"/>
      <c r="Q25" s="185"/>
      <c r="R25" s="185"/>
      <c r="S25" s="185"/>
      <c r="T25" s="185"/>
      <c r="U25" s="185"/>
      <c r="V25" s="186"/>
      <c r="W25" s="187"/>
      <c r="X25" s="187"/>
      <c r="Y25" s="73">
        <f t="shared" si="2"/>
        <v>34971.3992</v>
      </c>
      <c r="Z25" s="73">
        <f t="shared" si="3"/>
        <v>32981.699999999997</v>
      </c>
      <c r="AA25" s="73">
        <f t="shared" si="4"/>
        <v>21251.8</v>
      </c>
      <c r="AB25" s="96"/>
    </row>
    <row r="26" spans="1:28" s="97" customFormat="1" ht="27">
      <c r="A26" s="26">
        <v>14</v>
      </c>
      <c r="B26" s="93" t="s">
        <v>44</v>
      </c>
      <c r="C26" s="73">
        <f>'5. դատ.դեպ-փոստային'!G26</f>
        <v>38850</v>
      </c>
      <c r="D26" s="73">
        <v>26779.200000000001</v>
      </c>
      <c r="E26" s="73">
        <v>24795.599999999999</v>
      </c>
      <c r="F26" s="73">
        <f>Kot!G21</f>
        <v>49.999200000000002</v>
      </c>
      <c r="G26" s="73">
        <v>1094.4000000000001</v>
      </c>
      <c r="H26" s="73"/>
      <c r="I26" s="73">
        <f>Kot!R21</f>
        <v>172.8</v>
      </c>
      <c r="J26" s="73">
        <v>3031.8</v>
      </c>
      <c r="K26" s="73">
        <v>879</v>
      </c>
      <c r="L26" s="73">
        <f t="shared" si="1"/>
        <v>-656.20079999999996</v>
      </c>
      <c r="M26" s="73">
        <f>'2.Internet'!C25</f>
        <v>2262.8000000000002</v>
      </c>
      <c r="N26" s="73">
        <v>1091.9000000000001</v>
      </c>
      <c r="O26" s="73"/>
      <c r="P26" s="73"/>
      <c r="Q26" s="185"/>
      <c r="R26" s="185"/>
      <c r="S26" s="185"/>
      <c r="T26" s="185"/>
      <c r="U26" s="185"/>
      <c r="V26" s="186"/>
      <c r="W26" s="187"/>
      <c r="X26" s="187"/>
      <c r="Y26" s="73">
        <f t="shared" si="2"/>
        <v>41335.599200000004</v>
      </c>
      <c r="Z26" s="73">
        <f t="shared" si="3"/>
        <v>31997.300000000003</v>
      </c>
      <c r="AA26" s="73">
        <f t="shared" si="4"/>
        <v>25674.6</v>
      </c>
      <c r="AB26" s="96"/>
    </row>
    <row r="27" spans="1:28" s="97" customFormat="1" ht="27">
      <c r="A27" s="26">
        <v>15</v>
      </c>
      <c r="B27" s="93" t="s">
        <v>45</v>
      </c>
      <c r="C27" s="73">
        <f>'5. դատ.դեպ-փոստային'!G27</f>
        <v>27300</v>
      </c>
      <c r="D27" s="73">
        <v>27600</v>
      </c>
      <c r="E27" s="73">
        <v>23453.7</v>
      </c>
      <c r="F27" s="73">
        <f>Shir.!G21</f>
        <v>49.999200000000002</v>
      </c>
      <c r="G27" s="73">
        <v>1324.8</v>
      </c>
      <c r="H27" s="73"/>
      <c r="I27" s="73">
        <f>Shir.!R21</f>
        <v>181.2</v>
      </c>
      <c r="J27" s="73">
        <v>3373.8</v>
      </c>
      <c r="K27" s="73">
        <v>1233</v>
      </c>
      <c r="L27" s="73">
        <f t="shared" si="1"/>
        <v>-1001.8008</v>
      </c>
      <c r="M27" s="73">
        <f>'2.Internet'!C26</f>
        <v>1697.2</v>
      </c>
      <c r="N27" s="73">
        <v>1376.7</v>
      </c>
      <c r="O27" s="73"/>
      <c r="P27" s="73"/>
      <c r="Q27" s="185"/>
      <c r="R27" s="185"/>
      <c r="S27" s="185"/>
      <c r="T27" s="185"/>
      <c r="U27" s="185"/>
      <c r="V27" s="186"/>
      <c r="W27" s="187"/>
      <c r="X27" s="187"/>
      <c r="Y27" s="73">
        <f t="shared" si="2"/>
        <v>29228.3992</v>
      </c>
      <c r="Z27" s="73">
        <f t="shared" si="3"/>
        <v>33675.299999999996</v>
      </c>
      <c r="AA27" s="73">
        <f t="shared" si="4"/>
        <v>24686.7</v>
      </c>
      <c r="AB27" s="96"/>
    </row>
    <row r="28" spans="1:28" s="97" customFormat="1" ht="27">
      <c r="A28" s="26">
        <v>16</v>
      </c>
      <c r="B28" s="93" t="s">
        <v>53</v>
      </c>
      <c r="C28" s="73">
        <f>'5. դատ.դեպ-փոստային'!G28</f>
        <v>15960</v>
      </c>
      <c r="D28" s="73">
        <v>15000</v>
      </c>
      <c r="E28" s="73">
        <v>12256.2</v>
      </c>
      <c r="F28" s="73">
        <f>Syun.!G21</f>
        <v>49.999200000000002</v>
      </c>
      <c r="G28" s="73">
        <v>1209.5999999999999</v>
      </c>
      <c r="H28" s="73"/>
      <c r="I28" s="73">
        <f>Syun.!R21</f>
        <v>172.8</v>
      </c>
      <c r="J28" s="73">
        <v>2752.8</v>
      </c>
      <c r="K28" s="73">
        <v>1354.2</v>
      </c>
      <c r="L28" s="73">
        <f t="shared" si="1"/>
        <v>-1131.4008000000001</v>
      </c>
      <c r="M28" s="73">
        <f>'2.Internet'!C27</f>
        <v>2262.8000000000002</v>
      </c>
      <c r="N28" s="73">
        <v>996.9</v>
      </c>
      <c r="O28" s="73"/>
      <c r="P28" s="73"/>
      <c r="Q28" s="185"/>
      <c r="R28" s="185"/>
      <c r="S28" s="185"/>
      <c r="T28" s="185"/>
      <c r="U28" s="185"/>
      <c r="V28" s="186"/>
      <c r="W28" s="187"/>
      <c r="X28" s="187"/>
      <c r="Y28" s="73">
        <f t="shared" si="2"/>
        <v>18445.599200000001</v>
      </c>
      <c r="Z28" s="73">
        <f t="shared" si="3"/>
        <v>19959.300000000003</v>
      </c>
      <c r="AA28" s="73">
        <f t="shared" si="4"/>
        <v>13610.400000000001</v>
      </c>
      <c r="AB28" s="96"/>
    </row>
    <row r="29" spans="1:28" s="97" customFormat="1" ht="27.75" thickBot="1">
      <c r="A29" s="26">
        <v>17</v>
      </c>
      <c r="B29" s="99" t="s">
        <v>47</v>
      </c>
      <c r="C29" s="188">
        <f>'5. դատ.դեպ-փոստային'!G29</f>
        <v>13440</v>
      </c>
      <c r="D29" s="188">
        <v>12480</v>
      </c>
      <c r="E29" s="188">
        <v>9828.1</v>
      </c>
      <c r="F29" s="188">
        <f>Tav.!G21</f>
        <v>49.999200000000002</v>
      </c>
      <c r="G29" s="188">
        <v>979.2</v>
      </c>
      <c r="H29" s="188"/>
      <c r="I29" s="188">
        <f>Tav.!R21</f>
        <v>181.2</v>
      </c>
      <c r="J29" s="188">
        <v>1978.2</v>
      </c>
      <c r="K29" s="188">
        <v>874.7</v>
      </c>
      <c r="L29" s="73">
        <f t="shared" si="1"/>
        <v>-643.50080000000003</v>
      </c>
      <c r="M29" s="188">
        <f>'2.Internet'!C28</f>
        <v>2262.8000000000002</v>
      </c>
      <c r="N29" s="188">
        <v>712.1</v>
      </c>
      <c r="O29" s="188"/>
      <c r="P29" s="188"/>
      <c r="Q29" s="189"/>
      <c r="R29" s="189"/>
      <c r="S29" s="189"/>
      <c r="T29" s="189"/>
      <c r="U29" s="189"/>
      <c r="V29" s="190"/>
      <c r="W29" s="191"/>
      <c r="X29" s="191"/>
      <c r="Y29" s="73">
        <f t="shared" si="2"/>
        <v>15933.999200000002</v>
      </c>
      <c r="Z29" s="73">
        <f t="shared" si="3"/>
        <v>16149.500000000002</v>
      </c>
      <c r="AA29" s="73">
        <f t="shared" si="4"/>
        <v>10702.800000000001</v>
      </c>
      <c r="AB29" s="96"/>
    </row>
  </sheetData>
  <mergeCells count="10">
    <mergeCell ref="A5:P5"/>
    <mergeCell ref="P8:R8"/>
    <mergeCell ref="S8:U8"/>
    <mergeCell ref="Y8:AA8"/>
    <mergeCell ref="V8:X8"/>
    <mergeCell ref="C8:E8"/>
    <mergeCell ref="F8:H8"/>
    <mergeCell ref="I8:K8"/>
    <mergeCell ref="M8:O8"/>
    <mergeCell ref="A6:AA6"/>
  </mergeCells>
  <conditionalFormatting sqref="B8 Y8:Y9 B13:B29 C9:AA9">
    <cfRule type="cellIs" dxfId="2" priority="11" stopIfTrue="1" operator="equal">
      <formula>0</formula>
    </cfRule>
  </conditionalFormatting>
  <conditionalFormatting sqref="AB1:AB1048576">
    <cfRule type="cellIs" dxfId="1" priority="10" stopIfTrue="1" operator="lessThan">
      <formula>0</formula>
    </cfRule>
  </conditionalFormatting>
  <conditionalFormatting sqref="B19">
    <cfRule type="cellIs" dxfId="0" priority="1" stopIfTrue="1" operator="equal">
      <formula>0</formula>
    </cfRule>
  </conditionalFormatting>
  <pageMargins left="0.47244094488188981" right="0.15748031496062992" top="0.27559055118110237" bottom="0.23622047244094491" header="0.15748031496062992" footer="0.15748031496062992"/>
  <pageSetup paperSize="9" scale="67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5</vt:i4>
      </vt:variant>
    </vt:vector>
  </HeadingPairs>
  <TitlesOfParts>
    <vt:vector size="29" baseType="lpstr">
      <vt:lpstr>ampop 1-4</vt:lpstr>
      <vt:lpstr>5. դատ.դեպ-փոստային</vt:lpstr>
      <vt:lpstr>Փոստ փաստ 2017-2019</vt:lpstr>
      <vt:lpstr>Փոստային</vt:lpstr>
      <vt:lpstr>2.Internet</vt:lpstr>
      <vt:lpstr>ԲԴԽ</vt:lpstr>
      <vt:lpstr>Karg</vt:lpstr>
      <vt:lpstr>Vchr</vt:lpstr>
      <vt:lpstr>Ver.Qax</vt:lpstr>
      <vt:lpstr>Ver.qr.</vt:lpstr>
      <vt:lpstr>Ver.varch</vt:lpstr>
      <vt:lpstr>Varch.</vt:lpstr>
      <vt:lpstr>Erevan</vt:lpstr>
      <vt:lpstr>Arag</vt:lpstr>
      <vt:lpstr>Ararat</vt:lpstr>
      <vt:lpstr>Armav.</vt:lpstr>
      <vt:lpstr>Gex.</vt:lpstr>
      <vt:lpstr>Lori</vt:lpstr>
      <vt:lpstr>Kot</vt:lpstr>
      <vt:lpstr>Shir.</vt:lpstr>
      <vt:lpstr>Syun.</vt:lpstr>
      <vt:lpstr>Tav.</vt:lpstr>
      <vt:lpstr>Snank</vt:lpstr>
      <vt:lpstr>hamematakan 2018-2019</vt:lpstr>
      <vt:lpstr>'2.Internet'!Print_Area</vt:lpstr>
      <vt:lpstr>'5. դատ.դեպ-փոստային'!Print_Area</vt:lpstr>
      <vt:lpstr>'ampop 1-4'!Print_Area</vt:lpstr>
      <vt:lpstr>'hamematakan 2018-2019'!Print_Area</vt:lpstr>
      <vt:lpstr>ԲԴԽ!Print_Area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2021-09-16T13:47:03Z</dcterms:modified>
</cp:coreProperties>
</file>